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OS GENERALES " sheetId="1" r:id="rId4"/>
    <sheet state="visible" name=" PIB " sheetId="2" r:id="rId5"/>
    <sheet state="visible" name="ANALISIS DE ECONOMICO" sheetId="3" r:id="rId6"/>
    <sheet state="visible" name="ANALISIS DEMOGRAFICO" sheetId="4" r:id="rId7"/>
    <sheet state="visible" name="NBI" sheetId="5" r:id="rId8"/>
    <sheet state="visible" name="IPM (Multidimencional)" sheetId="6" r:id="rId9"/>
    <sheet state="visible" name="COMUNIDADES ORGANIZADAS" sheetId="7" r:id="rId10"/>
    <sheet state="visible" name="IPM(Monetario)" sheetId="8" r:id="rId11"/>
    <sheet state="visible" name="GINI" sheetId="9" r:id="rId12"/>
    <sheet state="visible" name="Comunidades" sheetId="10" r:id="rId13"/>
    <sheet state="visible" name="ETCR" sheetId="11" r:id="rId14"/>
    <sheet state="visible" name="RANGOS" sheetId="12" r:id="rId1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sergio mapa representación
de subregión con respecto al área de estudio
	-Maria Fernanda Cano Sanchez</t>
      </text>
    </comment>
  </commentList>
</comments>
</file>

<file path=xl/sharedStrings.xml><?xml version="1.0" encoding="utf-8"?>
<sst xmlns="http://schemas.openxmlformats.org/spreadsheetml/2006/main" count="4189" uniqueCount="525">
  <si>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</si>
  <si>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 Ronal Orlando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</si>
  <si>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</si>
  <si>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</si>
  <si>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
Datos Generales    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</si>
  <si>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</si>
  <si>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</si>
  <si>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 xml:space="preserve">CUENCA MEDIA </t>
  </si>
  <si>
    <t>SUBREGÍON</t>
  </si>
  <si>
    <t>DEPARTAMENTO</t>
  </si>
  <si>
    <t>MUNICIPIO</t>
  </si>
  <si>
    <t>CODIGO DEL DANE</t>
  </si>
  <si>
    <t xml:space="preserve">GRUPO FUNCIONAL </t>
  </si>
  <si>
    <t>KM^2</t>
  </si>
  <si>
    <t>PIB (miles de millones de pesos)</t>
  </si>
  <si>
    <t>POBLACION</t>
  </si>
  <si>
    <t>GENERAL</t>
  </si>
  <si>
    <t>URBANA</t>
  </si>
  <si>
    <t>RURAL</t>
  </si>
  <si>
    <t>LA GLORIA</t>
  </si>
  <si>
    <t>CESAR</t>
  </si>
  <si>
    <t>AGUACHICA</t>
  </si>
  <si>
    <t>G3</t>
  </si>
  <si>
    <t>ASTREA</t>
  </si>
  <si>
    <t>G2</t>
  </si>
  <si>
    <t xml:space="preserve">BOLIVAR </t>
  </si>
  <si>
    <t>CANTAGALLO</t>
  </si>
  <si>
    <t>CHIMICHAGUA</t>
  </si>
  <si>
    <t>NORTE DE SANTANDER</t>
  </si>
  <si>
    <t>CONVENCIÓN</t>
  </si>
  <si>
    <t>CURUMANÍ</t>
  </si>
  <si>
    <t>MAGDALENA</t>
  </si>
  <si>
    <t>EL BANCO</t>
  </si>
  <si>
    <t>EL CARMEN</t>
  </si>
  <si>
    <t>EL PEÑON</t>
  </si>
  <si>
    <t>SANTANDER</t>
  </si>
  <si>
    <t>EL PLAYoN</t>
  </si>
  <si>
    <t>GAMARRA</t>
  </si>
  <si>
    <t>GONZALEZ</t>
  </si>
  <si>
    <t>GUAMAL</t>
  </si>
  <si>
    <t>HATILLO DE LOBA</t>
  </si>
  <si>
    <t>LA ESPERANZA</t>
  </si>
  <si>
    <t>G1</t>
  </si>
  <si>
    <t>MARGARITA</t>
  </si>
  <si>
    <t>OCAÑA</t>
  </si>
  <si>
    <t>PAILITAS</t>
  </si>
  <si>
    <t>PELAYA</t>
  </si>
  <si>
    <t>PUERTO WILCHES</t>
  </si>
  <si>
    <t>REGIDOR</t>
  </si>
  <si>
    <t>G4</t>
  </si>
  <si>
    <t>RÍO DE ORO</t>
  </si>
  <si>
    <t>RIO NEGRO</t>
  </si>
  <si>
    <t>SABANA DE TORRES</t>
  </si>
  <si>
    <t>SAN ALBERTO</t>
  </si>
  <si>
    <t>SAN FERNANDO</t>
  </si>
  <si>
    <t>SAN MARTÍN</t>
  </si>
  <si>
    <t>SAN MARTiN DE LOBA</t>
  </si>
  <si>
    <t xml:space="preserve"> </t>
  </si>
  <si>
    <t>SAN SEBASTIAN DE BUENAVISTA</t>
  </si>
  <si>
    <t>SAN ZENÓN</t>
  </si>
  <si>
    <t>TAMALAMEQUE</t>
  </si>
  <si>
    <t>PUERTO BOYACA</t>
  </si>
  <si>
    <t>BARRANCABERMEJA</t>
  </si>
  <si>
    <t>BOLIVAR</t>
  </si>
  <si>
    <t>ANTIOQUIA</t>
  </si>
  <si>
    <t>CARACOLÍ</t>
  </si>
  <si>
    <t>CIMITARRA</t>
  </si>
  <si>
    <t>MACEO</t>
  </si>
  <si>
    <t xml:space="preserve">BOYACA </t>
  </si>
  <si>
    <t>OTANCHE</t>
  </si>
  <si>
    <t>PUERTO BERRÍO</t>
  </si>
  <si>
    <t>PUERTO BOYACÁ</t>
  </si>
  <si>
    <t>PUERTO PARRA</t>
  </si>
  <si>
    <t>PUERTO TRIUNFO</t>
  </si>
  <si>
    <t>REMEDIOS</t>
  </si>
  <si>
    <t>SAN ROQUE</t>
  </si>
  <si>
    <t>SAN VICENTE DE CHUCURI</t>
  </si>
  <si>
    <t>SIMACOTA</t>
  </si>
  <si>
    <t>VEGACHÍ</t>
  </si>
  <si>
    <t>YALi</t>
  </si>
  <si>
    <t>YOLOMBo</t>
  </si>
  <si>
    <t>YONDo</t>
  </si>
  <si>
    <t>SONSON</t>
  </si>
  <si>
    <t>ARGELIA</t>
  </si>
  <si>
    <t>COCORNÁ</t>
  </si>
  <si>
    <t>PUERTO NARE</t>
  </si>
  <si>
    <t>SAN CARLOS</t>
  </si>
  <si>
    <t>SAN FRANCISCO</t>
  </si>
  <si>
    <t>SAN LUIS</t>
  </si>
  <si>
    <t>SONSoN</t>
  </si>
  <si>
    <t>LA DORADA</t>
  </si>
  <si>
    <t>CUNDINAMARCA</t>
  </si>
  <si>
    <t>BITUIMA</t>
  </si>
  <si>
    <t>CAPARRAPI</t>
  </si>
  <si>
    <t>CHAGUANi</t>
  </si>
  <si>
    <t>TOLIMA</t>
  </si>
  <si>
    <t>FALAN</t>
  </si>
  <si>
    <t>FRESNO</t>
  </si>
  <si>
    <t>GUADUAS</t>
  </si>
  <si>
    <t>HONDA</t>
  </si>
  <si>
    <t>CALDAS</t>
  </si>
  <si>
    <t>LA PALMA</t>
  </si>
  <si>
    <t>LA PEÑA</t>
  </si>
  <si>
    <t>LIBANO</t>
  </si>
  <si>
    <t>MARIQUITA</t>
  </si>
  <si>
    <t>MARQUETALIA</t>
  </si>
  <si>
    <t>MURILLO</t>
  </si>
  <si>
    <t>NORCASIA</t>
  </si>
  <si>
    <t>PALOCABILDO</t>
  </si>
  <si>
    <t>PUERTO SALGAR</t>
  </si>
  <si>
    <t>QUEBRADANEGRA</t>
  </si>
  <si>
    <t>SAMANA</t>
  </si>
  <si>
    <t>SAN JUAN DE RIO SECO</t>
  </si>
  <si>
    <t>SASAIMA</t>
  </si>
  <si>
    <t>uTICA</t>
  </si>
  <si>
    <t>VIANi</t>
  </si>
  <si>
    <t>VICTORIA</t>
  </si>
  <si>
    <t>VILLA HERMOSA</t>
  </si>
  <si>
    <t>VILLETA</t>
  </si>
  <si>
    <t>YACOPi</t>
  </si>
  <si>
    <t>TOTAL</t>
  </si>
  <si>
    <t>REPRESENTACION</t>
  </si>
  <si>
    <t>MUNICIPOS</t>
  </si>
  <si>
    <t>TOTAL MUNICIPIOS</t>
  </si>
  <si>
    <t>% AREA DE ESTIDIO</t>
  </si>
  <si>
    <t xml:space="preserve">DEPARTAMENTOS </t>
  </si>
  <si>
    <t>TOTAL DEPARTAM</t>
  </si>
  <si>
    <t xml:space="preserve">LA GLORIA </t>
  </si>
  <si>
    <t>EXTENCIÓN</t>
  </si>
  <si>
    <t>TOTAL KM^2</t>
  </si>
  <si>
    <t>% AREA DE ESTUDIO</t>
  </si>
  <si>
    <t>PIB</t>
  </si>
  <si>
    <t>PIB X SUBREGION 2011</t>
  </si>
  <si>
    <t>%AREA DE ESTUDIO 2011</t>
  </si>
  <si>
    <t>PIB X SUBREGION 2018</t>
  </si>
  <si>
    <t>%AREA DE ESTUDIO 2018</t>
  </si>
  <si>
    <t>PIB X SUBREGION 2020</t>
  </si>
  <si>
    <t>%AREA DE ESTUDIO 2020</t>
  </si>
  <si>
    <t>POBLACIÓN</t>
  </si>
  <si>
    <t>TOTAL AREA DE ESTUDIO</t>
  </si>
  <si>
    <t xml:space="preserve">% AREA DE ESTUDIO 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</si>
  <si>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</si>
  <si>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
 Ronal Orlando
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</si>
  <si>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</si>
  <si>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</si>
  <si>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Economico
   -Producto Interno Bruto
   -Producto Interno Bruto Per Cápita
   -PIB de Sectores Economicos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</si>
  <si>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</si>
  <si>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</si>
  <si>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>Miles de millones de pesos PIB por municipio</t>
  </si>
  <si>
    <t>REPRESENTACION DE PIB DE CADA MUNICIPIO CON RESPECTO AL PIB TOTAL DE LA ZONA DE ESTUDIO(%)</t>
  </si>
  <si>
    <t>REPRESENTACION PIB en % (MUNICIPIO X SUB REGION)</t>
  </si>
  <si>
    <t>SAN PABLO</t>
  </si>
  <si>
    <t>PIB X SUBREGION</t>
  </si>
  <si>
    <t>REPRESENTACION PIB en % (SUBREGION X A/E)</t>
  </si>
  <si>
    <t>REPRESENTACION PIB en % (MUNICIPIO X SUBREGION)</t>
  </si>
  <si>
    <t>Total</t>
  </si>
  <si>
    <t>PIB PERCAPITAL</t>
  </si>
  <si>
    <t>PIB POR SECTOR ECONOMICO (EN MILES DE MILLONES)</t>
  </si>
  <si>
    <t xml:space="preserve"> TOTAL POBLACION</t>
  </si>
  <si>
    <t>PIB TOTAL</t>
  </si>
  <si>
    <t>PIB PC</t>
  </si>
  <si>
    <t>%SUB</t>
  </si>
  <si>
    <t>% AE</t>
  </si>
  <si>
    <t>Primarias</t>
  </si>
  <si>
    <t>Secundarias</t>
  </si>
  <si>
    <t>Terciarias</t>
  </si>
  <si>
    <t>PIB X SUB</t>
  </si>
  <si>
    <t>Agricultura, Ganaderia, pesca, caza y sivicultura</t>
  </si>
  <si>
    <t xml:space="preserve"> (%)SUB</t>
  </si>
  <si>
    <t>%AE</t>
  </si>
  <si>
    <t>Explotacion de minas y canteras</t>
  </si>
  <si>
    <t>Total Empleabilidad sector de cada subregion</t>
  </si>
  <si>
    <t>Industrias manufactureas</t>
  </si>
  <si>
    <t>Construccion</t>
  </si>
  <si>
    <t>Suministros (Gas, electricidad,etc.)</t>
  </si>
  <si>
    <t>Comercio, transporte, alojamiento</t>
  </si>
  <si>
    <t>Actividades financieras y seguros</t>
  </si>
  <si>
    <t>Actividades inmoviliarias</t>
  </si>
  <si>
    <t>Informacion  y comunicaciones</t>
  </si>
  <si>
    <t xml:space="preserve">Administracion publica y defenza, salud y educacion </t>
  </si>
  <si>
    <t>Actividades profecionales, cientificas y tecnicas</t>
  </si>
  <si>
    <t>Actividades artisticas entretenimiento y recreacion</t>
  </si>
  <si>
    <t>La gloria</t>
  </si>
  <si>
    <t>Puerto Boyaca</t>
  </si>
  <si>
    <t>Sonson</t>
  </si>
  <si>
    <t>La dorada</t>
  </si>
  <si>
    <t>Secundario</t>
  </si>
  <si>
    <t>PIB x sub</t>
  </si>
  <si>
    <t>%MUN</t>
  </si>
  <si>
    <t>% SUB</t>
  </si>
  <si>
    <t>Total Empleabilidad sector de cada municipio</t>
  </si>
  <si>
    <t xml:space="preserve"> SAN PABLO</t>
  </si>
  <si>
    <t>% MUN</t>
  </si>
  <si>
    <t xml:space="preserve">Total </t>
  </si>
  <si>
    <t>Terciaria</t>
  </si>
  <si>
    <t>PIB PC X SUB</t>
  </si>
  <si>
    <t>(A/E)%</t>
  </si>
  <si>
    <t>Empleabilidad x sub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</si>
  <si>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</si>
  <si>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 Ronal Orlando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</si>
  <si>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</si>
  <si>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</si>
  <si>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Economico     
   -Empleabilidad
   -Bono poblacional  
   -Empleabilidad de Sectores Economicos 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</si>
  <si>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</si>
  <si>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</si>
  <si>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 xml:space="preserve">TASA DE EMPLEABILIDAD </t>
  </si>
  <si>
    <t>BONO POBLACIONAL</t>
  </si>
  <si>
    <t>TASA DE EMPLEBILIDAD FORMAL</t>
  </si>
  <si>
    <t xml:space="preserve">TASA DE INFORMALIDAD </t>
  </si>
  <si>
    <t xml:space="preserve">TASA DE DESEMPLEO </t>
  </si>
  <si>
    <t>B1</t>
  </si>
  <si>
    <t>B2</t>
  </si>
  <si>
    <t>BT</t>
  </si>
  <si>
    <t>N</t>
  </si>
  <si>
    <t>TASA DE EMPLEABILIDAD TOTAL</t>
  </si>
  <si>
    <t>POBALCIÓN TOTAL X SUB</t>
  </si>
  <si>
    <t>TASA DE EMPLEABILIDAD FORMAL</t>
  </si>
  <si>
    <t>POBALCIÓN TOTALSUB</t>
  </si>
  <si>
    <t>TASA DE EMPLEABILIDAD INFORMAL</t>
  </si>
  <si>
    <t>TASA DE DESEMPLEO</t>
  </si>
  <si>
    <t>Analisis de empleabilidad por Subregión</t>
  </si>
  <si>
    <t>POBALCIÓN TOTAL X MUN</t>
  </si>
  <si>
    <t xml:space="preserve">EMPLEABILIDAD POR SECTOR ECONOMICO </t>
  </si>
  <si>
    <t>EMPLEABILIDAD POR SECTOR ECONOMICO POR SUBREGIÓN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</si>
  <si>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</si>
  <si>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
 Ronal Orlando
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</si>
  <si>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</si>
  <si>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</si>
  <si>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Demografico
   -Distribucion poblacional
   -Tasa de Crecimiento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</si>
  <si>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</si>
  <si>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</si>
  <si>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>2018 POBLACIÓN</t>
  </si>
  <si>
    <t>2005 POBLACIÓN</t>
  </si>
  <si>
    <t>TASA DE CRECIMIENTO ANUAL (2005 - 2018)</t>
  </si>
  <si>
    <t>POBLACION URBANA</t>
  </si>
  <si>
    <t>POBLACION RURAL</t>
  </si>
  <si>
    <t>POBLACION TOTAL</t>
  </si>
  <si>
    <t>%sub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</si>
  <si>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</si>
  <si>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
 Ronal Orlando
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</si>
  <si>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</si>
  <si>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</si>
  <si>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Demografico
Calidad de Vida
   -Necesidades Basicas Insatisfechas 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</si>
  <si>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</si>
  <si>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</si>
  <si>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>2005(POBLACIONT)</t>
  </si>
  <si>
    <t>2005 (POBLACION) NBI</t>
  </si>
  <si>
    <t>2018 (POBLACION) NBI</t>
  </si>
  <si>
    <t>Cabecera</t>
  </si>
  <si>
    <t>% sub</t>
  </si>
  <si>
    <t>Resto</t>
  </si>
  <si>
    <t>2018(POBLACIONT)</t>
  </si>
  <si>
    <t>SUBREGIONES</t>
  </si>
  <si>
    <t>% A/E</t>
  </si>
  <si>
    <t xml:space="preserve">% A/E </t>
  </si>
  <si>
    <t>% A/E TOTAL</t>
  </si>
  <si>
    <t>La Dorada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</si>
  <si>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</si>
  <si>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
 Ronal Orlando
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</si>
  <si>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</si>
  <si>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</si>
  <si>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Demografico
Calidad de Vida
   -Indice de Pobreza Multidimencional 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</si>
  <si>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</si>
  <si>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</si>
  <si>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 xml:space="preserve">Poblacion Muestra </t>
  </si>
  <si>
    <t xml:space="preserve">Poblacion Pobre por IPM </t>
  </si>
  <si>
    <t xml:space="preserve">Incidencia </t>
  </si>
  <si>
    <t>Comunidades Organizadas</t>
  </si>
  <si>
    <t>Ganaderos,Agricultores,Minería,Cafeteros,Turismo</t>
  </si>
  <si>
    <t>Ganaderos,Caficultores,Artesanos,Turismo</t>
  </si>
  <si>
    <t>Arroceros,Productores de Algodon,Fruticultores,Turismo</t>
  </si>
  <si>
    <t>Agricultura,Ganaderia,Pescadores,Mineria</t>
  </si>
  <si>
    <t>Aricultores,Cafeteros,Cultivadores,Arroceros,Turismo</t>
  </si>
  <si>
    <t>Agricultura,Ganaderia,Comerciantes,Mineria,Turismo</t>
  </si>
  <si>
    <t>Arroceros,Ganaderos,Fruticultores,Turismo</t>
  </si>
  <si>
    <t>Agricultores,Fruticultores,Ganaderia,Mineria,Artesanos,Turismo</t>
  </si>
  <si>
    <t>Cafeteros,Productores de Caña,Cultivadores de Palma</t>
  </si>
  <si>
    <t>Arroceros,Productores de Algodon,Exportadores de Flores</t>
  </si>
  <si>
    <t>Arroceros, Ganaderos,Prodcutores de Palama de Aceite,Turismo</t>
  </si>
  <si>
    <t>Agricultores, Ganaderos,Aroceros</t>
  </si>
  <si>
    <t>Ganaderos,Arroceros,Exportadores de Flores</t>
  </si>
  <si>
    <t>Ganaderos,Arroceros,Fruticultores,Avicultura</t>
  </si>
  <si>
    <t>Ganaderos, Agricultura,Avicultura,Fruticultores,Turismo</t>
  </si>
  <si>
    <t>Ganaderos, Agricultura,Avicultura,Turismo</t>
  </si>
  <si>
    <t>Ganaderos,Cultivadores de Palma,Avicultores,Turismo</t>
  </si>
  <si>
    <t>Cafeteros,Ganaderos,Porcicultores,Turismo,Productores de Flores</t>
  </si>
  <si>
    <t>Cafeteros,Ganaderos,Porcicultores,Avicultura,Productores de Flores</t>
  </si>
  <si>
    <t>Cafeteros, Ganaderos, Porcicultores,Turismo</t>
  </si>
  <si>
    <t>Agroprecuarios,Ganaderia</t>
  </si>
  <si>
    <t>Avicultura,Porcicultura,Cafeteros,Ganaderos</t>
  </si>
  <si>
    <t>Agricultores,Cafeteros,Ganaderos,Avicultura,Porcicultores</t>
  </si>
  <si>
    <t>Avicultura,Porcicultores,Gnaderos,Cafeteros</t>
  </si>
  <si>
    <t>Cafeteros,Ganaderos,Porcicultores,Porductores de Flores</t>
  </si>
  <si>
    <t>Cafeteros,Ganaderos,Porcicultores,Avicultura,Mineros</t>
  </si>
  <si>
    <t>Ganaderos,Mineros,Turismo,Artesanos</t>
  </si>
  <si>
    <t>Agricultores,Ganaderos,Mineros</t>
  </si>
  <si>
    <t>Agricultores,Mineros,Turismo</t>
  </si>
  <si>
    <t>Comerciantes,Mineroas,Agricultores</t>
  </si>
  <si>
    <t>Cafeteros,Ganaderos,Artesanos</t>
  </si>
  <si>
    <t>Agricultores,Ganaderos,Pescadores</t>
  </si>
  <si>
    <t>Agricultura,Gaderos,Turismo,Pescadores</t>
  </si>
  <si>
    <t>Agricultores,Pescadores</t>
  </si>
  <si>
    <t>Transporte,Constructores,Agricultores,Ganaderos</t>
  </si>
  <si>
    <t>Cafeteros,Avicultura,Productores de Azucar</t>
  </si>
  <si>
    <t>Agropecuarios,Empresarios</t>
  </si>
  <si>
    <t>Mineros,Emprendedores</t>
  </si>
  <si>
    <t>Agricultura,Ganaderos</t>
  </si>
  <si>
    <t>Artesanos,Ganaderos,Agricultores,Campesinos</t>
  </si>
  <si>
    <t>Campesinos,Pescadores,Mineros,Transpotadores</t>
  </si>
  <si>
    <t>Pescadores,Ganaderos,Agricultores,Mineros,Transportadores</t>
  </si>
  <si>
    <t xml:space="preserve">Pescadores,Ganaderos </t>
  </si>
  <si>
    <t>Agricultores,Turismo,Ganaderia,Mineria</t>
  </si>
  <si>
    <t>Mineria,Agricultura,Comerciantes,turismo,Artesanos</t>
  </si>
  <si>
    <t>Agricultura,Turismo,Mineros,Artesanos</t>
  </si>
  <si>
    <t>Agricultura,Turismo,Mineria</t>
  </si>
  <si>
    <t>Agricultura,Comerciantes,Artesanias,Turismo,Mineria</t>
  </si>
  <si>
    <t>Agricultura,Comerciantes,Mineria,Turismo</t>
  </si>
  <si>
    <t>Agricultura,Ganaderia,Mineria,Turismo</t>
  </si>
  <si>
    <t xml:space="preserve">Agricultura,Ganaderia,Mineria </t>
  </si>
  <si>
    <t>Argricultura,Ganaderia,Comerciantes,Turismo</t>
  </si>
  <si>
    <t>Agricultura,Ganaderia,Mineria,Comerciantes,Turismo</t>
  </si>
  <si>
    <t>Agricultura,Ganaderia,Pescadores,Mineria,Comerciantes</t>
  </si>
  <si>
    <t>Agricultura,Ganaderia,Mineria,Comerciantes,Turismo,Mineria</t>
  </si>
  <si>
    <t>Agrcultura,Ganaderia,Comerciantes,Turismo</t>
  </si>
  <si>
    <t>Agricultura,Ganaderia,Comerciantes,Turismo</t>
  </si>
  <si>
    <t>Agricultura,Ganaderia</t>
  </si>
  <si>
    <t>Cafeteros,Porcicultura,Turismo</t>
  </si>
  <si>
    <t>Cafeteros,Fruticultores,Ganderia,Turismo</t>
  </si>
  <si>
    <t>Turismo,Artesanias,Fruticultores,Porcicultura</t>
  </si>
  <si>
    <t>Turismo,Agricultores,Ganaderos,Pesqueros</t>
  </si>
  <si>
    <t>Agricultores,Ganaderos</t>
  </si>
  <si>
    <t>Cafeteros,Agricultores</t>
  </si>
  <si>
    <t>Cafeteros,Agricultores,Ganaderia,Artesanos,Turismo</t>
  </si>
  <si>
    <t>Caficultores,Ganaderia,Turismo,Industria</t>
  </si>
  <si>
    <t>Turimo,Fruticultores,Porcicultores,Mineros</t>
  </si>
  <si>
    <t xml:space="preserve">Caficultores,Ganaderia,Turismo </t>
  </si>
  <si>
    <t>Fruticultores,Ganaderia,Mineria,Artesanos,Turismo</t>
  </si>
  <si>
    <t>Agricultores,Ganaderos,Turismo,Mineria</t>
  </si>
  <si>
    <t>Agricultores,Porcicultores,Artesanos,Turismo</t>
  </si>
  <si>
    <t>Agricultura,Pesqueros,Ganaderia,Mineria,Turismo</t>
  </si>
  <si>
    <t>Agricultores,Ganaderos,Artesanos,Turismo</t>
  </si>
  <si>
    <t>Agricultores,Ganaderos,Mineria,Turismo</t>
  </si>
  <si>
    <t>Papicultores,Ganaderos,Artesanos</t>
  </si>
  <si>
    <t>Agricultores,Turismo,Artesanos</t>
  </si>
  <si>
    <t>Papicultores,Gnaderia,Artesanias,Turismo</t>
  </si>
  <si>
    <t>Agricultura,Mineria,Turismo</t>
  </si>
  <si>
    <t>Agricultura,Ganaderia,Turismo</t>
  </si>
  <si>
    <t>Fruticultores,Turismo</t>
  </si>
  <si>
    <t>Agricultura,Ganaderia,Mineria,Artesanias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</si>
  <si>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</si>
  <si>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
 Ronal Orlando
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</si>
  <si>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</si>
  <si>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</si>
  <si>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Demografico
Calidad de Vida
   -Indice de Pobreza Multidimencional 
    Monetario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</si>
  <si>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</si>
  <si>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</si>
  <si>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>P. TOTAL</t>
  </si>
  <si>
    <t>POBLACIÓN IPM</t>
  </si>
  <si>
    <t>POBLACIÓN IPME</t>
  </si>
  <si>
    <t>BOYACA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</si>
  <si>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</si>
  <si>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
 Ronal Orlando
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</si>
  <si>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</si>
  <si>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</si>
  <si>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Demografico
Calidad de Vida
   -GINI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</si>
  <si>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</si>
  <si>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</si>
  <si>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>COEFICIENTE GINI</t>
  </si>
  <si>
    <t>PROMEDIO X SUBREGION</t>
  </si>
  <si>
    <t>PROMEDIO DEL AREA DE ESTUDIO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</si>
  <si>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</si>
  <si>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
 Ronal Orlando
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</si>
  <si>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</si>
  <si>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</si>
  <si>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Demografico
Comunidades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</si>
  <si>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</si>
  <si>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</si>
  <si>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>POBLACION DE GRUPOS ÉTNICOS</t>
  </si>
  <si>
    <t>INDIGENAS</t>
  </si>
  <si>
    <t>GITANO O RROM</t>
  </si>
  <si>
    <t>RAIZAL</t>
  </si>
  <si>
    <t>PALENQUERO</t>
  </si>
  <si>
    <t>NEGRO, MULATO, AFRODECENDIENTE, AFROCOLOMBIANO</t>
  </si>
  <si>
    <r>
      <rPr>
        <rFont val="Arial"/>
        <b/>
        <color theme="1"/>
        <sz val="11.0"/>
      </rPr>
      <t xml:space="preserve">CURSO : 
</t>
    </r>
    <r>
      <rPr>
        <rFont val="Arial"/>
        <b val="0"/>
        <color theme="1"/>
        <sz val="11.0"/>
      </rPr>
      <t xml:space="preserve">Entorno Urbano Regional </t>
    </r>
    <r>
      <rPr>
        <rFont val="Arial"/>
        <b/>
        <color theme="1"/>
        <sz val="11.0"/>
      </rPr>
      <t xml:space="preserve">       
        </t>
    </r>
  </si>
  <si>
    <r>
      <rPr>
        <rFont val="Arial"/>
        <b/>
        <color theme="1"/>
        <sz val="11.0"/>
      </rPr>
      <t xml:space="preserve">INSTRUCTOR :
</t>
    </r>
    <r>
      <rPr>
        <rFont val="Arial"/>
        <b val="0"/>
        <color theme="1"/>
        <sz val="11.0"/>
      </rPr>
      <t>Ing.
 Ronal Orlando
 Serrano Romero</t>
    </r>
    <r>
      <rPr>
        <rFont val="Arial"/>
        <b/>
        <color theme="1"/>
        <sz val="11.0"/>
      </rPr>
      <t xml:space="preserve">
</t>
    </r>
  </si>
  <si>
    <r>
      <rPr>
        <rFont val="Arial"/>
        <b/>
        <color theme="1"/>
      </rPr>
      <t xml:space="preserve">GRUPO : </t>
    </r>
    <r>
      <rPr>
        <rFont val="Arial"/>
        <color theme="1"/>
      </rPr>
      <t>ENT1 - 1</t>
    </r>
  </si>
  <si>
    <r>
      <rPr>
        <rFont val="Arial"/>
        <b/>
        <color theme="1"/>
      </rPr>
      <t>FECHA :</t>
    </r>
    <r>
      <rPr>
        <rFont val="Arial"/>
        <color theme="1"/>
      </rPr>
      <t xml:space="preserve">
24 Abril del 2023</t>
    </r>
  </si>
  <si>
    <r>
      <rPr>
        <rFont val="Arial"/>
        <b/>
        <color theme="1"/>
        <sz val="11.0"/>
      </rPr>
      <t>TEMA :</t>
    </r>
    <r>
      <rPr>
        <rFont val="Arial"/>
        <color theme="1"/>
        <sz val="11.0"/>
      </rPr>
      <t xml:space="preserve"> Analisis Demografico
Comunidades
        </t>
    </r>
  </si>
  <si>
    <r>
      <rPr>
        <rFont val="Arial"/>
        <b/>
        <color theme="1"/>
      </rPr>
      <t xml:space="preserve">INTEGRANTES :                                                     CODIGO :
</t>
    </r>
    <r>
      <rPr>
        <rFont val="Arial"/>
        <b val="0"/>
        <color theme="1"/>
      </rPr>
      <t>Natalia Diaz López                                                   2110039
Sergio Andres Peñaloza Muñoz                                 2110944
Astrid Dayana Amaya Munevar                                  1920281
Maria Fernanda Cano Sánchez                                  2110711</t>
    </r>
  </si>
  <si>
    <r>
      <rPr>
        <rFont val="Arial"/>
        <b/>
        <color theme="1"/>
      </rPr>
      <t xml:space="preserve">NRC del curso:
</t>
    </r>
    <r>
      <rPr>
        <rFont val="Arial"/>
        <color theme="1"/>
      </rPr>
      <t>10709</t>
    </r>
  </si>
  <si>
    <t>AETCR CARRIZAL</t>
  </si>
  <si>
    <t>Subregiòn</t>
  </si>
  <si>
    <t>Departamento</t>
  </si>
  <si>
    <t>Municipio</t>
  </si>
  <si>
    <t>Poblacion</t>
  </si>
  <si>
    <t>Puerto Boyacà</t>
  </si>
  <si>
    <t>Antioquia</t>
  </si>
  <si>
    <t>Remedios</t>
  </si>
  <si>
    <t>MAPA 1 formal</t>
  </si>
  <si>
    <t>MAPA 2 bono</t>
  </si>
  <si>
    <t>SUBREGIÓN</t>
  </si>
  <si>
    <t>RANGOS</t>
  </si>
  <si>
    <t>N MUN</t>
  </si>
  <si>
    <t>SUBREGION</t>
  </si>
  <si>
    <t>Empleabilidad formal</t>
  </si>
  <si>
    <t>Empleabilidad Total</t>
  </si>
  <si>
    <t>20-30</t>
  </si>
  <si>
    <t>1*5*8*9*10*11*16*20*23*28*31</t>
  </si>
  <si>
    <t>30 - 40%</t>
  </si>
  <si>
    <t>%%MUN</t>
  </si>
  <si>
    <t>30-40</t>
  </si>
  <si>
    <t>3*4*6*7*13*15*18*22*24*25*32</t>
  </si>
  <si>
    <t>40 - 50%</t>
  </si>
  <si>
    <t>4,17,22,27,28</t>
  </si>
  <si>
    <t>40-50</t>
  </si>
  <si>
    <t>2*12*14*17*19*21*26*29*30</t>
  </si>
  <si>
    <t>50 - 60%</t>
  </si>
  <si>
    <t>1,2,3,5,6,7,8,10,11,12,13,14,15,16,18,19,20,21,23,24,25,26,29,30.31.32.33</t>
  </si>
  <si>
    <t>50-60</t>
  </si>
  <si>
    <t>27*33</t>
  </si>
  <si>
    <t>,</t>
  </si>
  <si>
    <t>MAPA 3 total</t>
  </si>
  <si>
    <t>MAPA 4 x sector</t>
  </si>
  <si>
    <t>5,6,10,11,24,28</t>
  </si>
  <si>
    <t>60 - 70%</t>
  </si>
  <si>
    <t>4,7,8,9,13,14,15,16,17,20,21,22,31,32</t>
  </si>
  <si>
    <t>70 - 80%</t>
  </si>
  <si>
    <t>2,3,12,18,19,23,26,29,33</t>
  </si>
  <si>
    <t>80 - 90%</t>
  </si>
  <si>
    <t>27,30</t>
  </si>
  <si>
    <t>90 - 100%</t>
  </si>
  <si>
    <t>10 - 20</t>
  </si>
  <si>
    <t>13*14</t>
  </si>
  <si>
    <t>1*3*8*18</t>
  </si>
  <si>
    <t>3,4,5,6,7,8,9,10,11,12,13,15,16,17,18</t>
  </si>
  <si>
    <t>2*4*5*7*10*11*12*15*16*17</t>
  </si>
  <si>
    <t>6*9</t>
  </si>
  <si>
    <t>8.9.10.12,13,14,15,16,17</t>
  </si>
  <si>
    <t>1,2,3,4,5,11,18</t>
  </si>
  <si>
    <t>2*3*4</t>
  </si>
  <si>
    <t>20-30%</t>
  </si>
  <si>
    <t>1*5*6*7</t>
  </si>
  <si>
    <t>30-40%</t>
  </si>
  <si>
    <t>50-60%</t>
  </si>
  <si>
    <t>2*3*5*6*7</t>
  </si>
  <si>
    <t>40 - 50</t>
  </si>
  <si>
    <t>1*3*5</t>
  </si>
  <si>
    <t>50 - 60</t>
  </si>
  <si>
    <t>2*4*6*7</t>
  </si>
  <si>
    <t>LADORADA</t>
  </si>
  <si>
    <t>19*27</t>
  </si>
  <si>
    <t>1*2*3*4*6*9*14*18*20*23*24</t>
  </si>
  <si>
    <t>2*3*8*20*21*22</t>
  </si>
  <si>
    <t>5*7*8*10*11*12*13*16*17*19*21*22*25*26*27</t>
  </si>
  <si>
    <t>1*4*5*7*13*15*23*24*25*26</t>
  </si>
  <si>
    <t>6*11*12*16*17*18</t>
  </si>
  <si>
    <t>2*4*23</t>
  </si>
  <si>
    <t>70-80%</t>
  </si>
  <si>
    <t>1*3*5*6*7*8*9*19*20*22*24*25*26*27</t>
  </si>
  <si>
    <t>80-90%</t>
  </si>
  <si>
    <t>10*11*12*13*15*16*17*18*21</t>
  </si>
  <si>
    <t xml:space="preserve">emplebailidad y pib x sector </t>
  </si>
  <si>
    <t>distribucion del pib por subregion</t>
  </si>
  <si>
    <t xml:space="preserve">EMPLEABILIDAD POR SCTOR ECONOMICO </t>
  </si>
  <si>
    <t>agricultura</t>
  </si>
  <si>
    <t>minas</t>
  </si>
  <si>
    <t>industrias</t>
  </si>
  <si>
    <t>construcion</t>
  </si>
  <si>
    <t>suministros</t>
  </si>
  <si>
    <t>comercio trasnporte</t>
  </si>
  <si>
    <t>avtividades financieras</t>
  </si>
  <si>
    <t>actividades inmovilirias</t>
  </si>
  <si>
    <t>informacion y comunicacion</t>
  </si>
  <si>
    <t>admiistracion y salud</t>
  </si>
  <si>
    <t>avtividades profesionales</t>
  </si>
  <si>
    <t>avtividades artisitcas</t>
  </si>
  <si>
    <t>RANGO</t>
  </si>
  <si>
    <t>NSUB</t>
  </si>
  <si>
    <t>10-20</t>
  </si>
  <si>
    <t>DITRIBUCION PIB SUB 1</t>
  </si>
  <si>
    <t>NMUN</t>
  </si>
  <si>
    <t>0-2</t>
  </si>
  <si>
    <t>2*5*8*9*10*11*12*13*14*15*17*19*20*22*27*28*29*31*32*33</t>
  </si>
  <si>
    <t>4*6*7*16*23</t>
  </si>
  <si>
    <t>26*30</t>
  </si>
  <si>
    <t>1*18*21*24*25</t>
  </si>
  <si>
    <t>DITRIBUCION PIB SUB 2</t>
  </si>
  <si>
    <t>0-6</t>
  </si>
  <si>
    <t>1*2*3*5*6*8*9*10*12*14*15*16*17</t>
  </si>
  <si>
    <t>11*13</t>
  </si>
  <si>
    <t>12-18</t>
  </si>
  <si>
    <t>4*7</t>
  </si>
  <si>
    <t>18-24</t>
  </si>
  <si>
    <t>DITRIBUCION PIB SUB 3</t>
  </si>
  <si>
    <t>1*2*5*6</t>
  </si>
  <si>
    <t>30-36</t>
  </si>
  <si>
    <t>DITRIBUCION PIB SUB 4</t>
  </si>
  <si>
    <t>0-3</t>
  </si>
  <si>
    <t>1*3*4*8*10*12*14*15*16*18*20*22*23*24*25</t>
  </si>
  <si>
    <t>2*7*9*13*19*21*27</t>
  </si>
  <si>
    <t>17*26</t>
  </si>
  <si>
    <t>5*6*11</t>
  </si>
  <si>
    <t>POBLACION POR SUBREGION</t>
  </si>
  <si>
    <t>PT</t>
  </si>
  <si>
    <t>PU</t>
  </si>
  <si>
    <t>PR</t>
  </si>
  <si>
    <t>0-10</t>
  </si>
  <si>
    <t>2*4</t>
  </si>
  <si>
    <t>3*8*9*10*11*12*14*15*17*22*23*27*29*32*33</t>
  </si>
  <si>
    <t>2*5*13*1619*20*2124*25*26*28*30*31</t>
  </si>
  <si>
    <t>4*6</t>
  </si>
  <si>
    <t>12-14</t>
  </si>
  <si>
    <t>1*18</t>
  </si>
  <si>
    <t>2*3*5*6*9*14*15*16</t>
  </si>
  <si>
    <t>10*11*12*17*18</t>
  </si>
  <si>
    <t>4*7*8*13</t>
  </si>
  <si>
    <t>36-39</t>
  </si>
  <si>
    <t>1*5</t>
  </si>
  <si>
    <t>2*3*4*6</t>
  </si>
  <si>
    <t>0-5</t>
  </si>
  <si>
    <t>1*2*3*4*9*10*13*14*15*16*17*18*19*20*21*22*23*24*25*27</t>
  </si>
  <si>
    <t>5*6*7*11*12*26</t>
  </si>
  <si>
    <t>15-20</t>
  </si>
  <si>
    <t>NINGUNO</t>
  </si>
  <si>
    <t>SUMA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</si>
</sst>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0.000%"/>
    <numFmt numFmtId="165" formatCode="0.0"/>
    <numFmt numFmtId="166" formatCode="0.000"/>
    <numFmt numFmtId="167" formatCode="0.0000%"/>
    <numFmt numFmtId="168" formatCode="d,m,yy"/>
    <numFmt numFmtId="169" formatCode="d-m"/>
  </numFmts>
  <fonts count="24">
    <font>
      <sz val="10.0"/>
      <color rgb="FF000000"/>
      <name val="Arial"/>
      <scheme val="minor"/>
    </font>
    <font>
      <color theme="1"/>
      <name val="Arial"/>
      <scheme val="minor"/>
    </font>
    <font>
      <b/>
      <sz val="11.0"/>
      <color theme="1"/>
      <name val="Arial"/>
    </font>
    <font/>
    <font>
      <b/>
      <sz val="11.0"/>
      <color theme="1"/>
      <name val="Arial"/>
      <scheme val="minor"/>
    </font>
    <font>
      <sz val="11.0"/>
      <color theme="1"/>
      <name val="Arial"/>
      <scheme val="minor"/>
    </font>
    <font>
      <b/>
      <color theme="1"/>
      <name val="Arial"/>
      <scheme val="minor"/>
    </font>
    <font>
      <sz val="11.0"/>
      <color theme="1"/>
      <name val="Calibri"/>
    </font>
    <font>
      <color theme="1"/>
      <name val="Arial"/>
    </font>
    <font>
      <sz val="10.0"/>
      <color theme="1"/>
      <name val="Arial"/>
      <scheme val="minor"/>
    </font>
    <font>
      <sz val="10.0"/>
      <color theme="1"/>
      <name val="Arial"/>
    </font>
    <font>
      <b/>
      <sz val="10.0"/>
      <color theme="1"/>
      <name val="Arial"/>
      <scheme val="minor"/>
    </font>
    <font>
      <b/>
      <color theme="1"/>
      <name val="Arial"/>
    </font>
    <font>
      <sz val="10.0"/>
      <color rgb="FF000000"/>
      <name val="Arial"/>
    </font>
    <font>
      <b/>
      <sz val="12.0"/>
      <color theme="1"/>
      <name val="Arial"/>
      <scheme val="minor"/>
    </font>
    <font>
      <color rgb="FF000000"/>
      <name val="Arial"/>
      <scheme val="minor"/>
    </font>
    <font>
      <sz val="9.0"/>
      <color rgb="FF000000"/>
      <name val="Arial"/>
      <scheme val="minor"/>
    </font>
    <font>
      <sz val="11.0"/>
      <color rgb="FF000000"/>
      <name val="Calibri"/>
    </font>
    <font>
      <color rgb="FF000000"/>
      <name val="Arial"/>
    </font>
    <font>
      <b/>
      <color rgb="FF000000"/>
      <name val="Arial"/>
    </font>
    <font>
      <sz val="9.0"/>
      <color rgb="FF000000"/>
      <name val="&quot;\&quot;Segoe UI\&quot;&quot;"/>
    </font>
    <font>
      <b/>
      <sz val="9.0"/>
      <color theme="1"/>
      <name val="&quot;Segoe UI&quot;"/>
    </font>
    <font>
      <sz val="9.0"/>
      <color theme="1"/>
      <name val="Arial"/>
    </font>
    <font>
      <sz val="9.0"/>
      <color theme="1"/>
      <name val="&quot;Segoe UI&quot;"/>
    </font>
  </fonts>
  <fills count="59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EAD1DC"/>
        <bgColor rgb="FFEAD1DC"/>
      </patternFill>
    </fill>
    <fill>
      <patternFill patternType="solid">
        <fgColor rgb="FFFFC310"/>
        <bgColor rgb="FFFFC310"/>
      </patternFill>
    </fill>
    <fill>
      <patternFill patternType="solid">
        <fgColor theme="8"/>
        <bgColor theme="8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D455"/>
        <bgColor rgb="FFFFD455"/>
      </patternFill>
    </fill>
    <fill>
      <patternFill patternType="solid">
        <fgColor rgb="FFFF9110"/>
        <bgColor rgb="FFFF9110"/>
      </patternFill>
    </fill>
    <fill>
      <patternFill patternType="solid">
        <fgColor rgb="FFFF5834"/>
        <bgColor rgb="FFFF5834"/>
      </patternFill>
    </fill>
    <fill>
      <patternFill patternType="solid">
        <fgColor rgb="FFF11352"/>
        <bgColor rgb="FFF11352"/>
      </patternFill>
    </fill>
    <fill>
      <patternFill patternType="solid">
        <fgColor rgb="FFC70039"/>
        <bgColor rgb="FFC70039"/>
      </patternFill>
    </fill>
    <fill>
      <patternFill patternType="solid">
        <fgColor rgb="FFC80751"/>
        <bgColor rgb="FFC80751"/>
      </patternFill>
    </fill>
    <fill>
      <patternFill patternType="solid">
        <fgColor rgb="FF940B3F"/>
        <bgColor rgb="FF940B3F"/>
      </patternFill>
    </fill>
    <fill>
      <patternFill patternType="solid">
        <fgColor rgb="FF891967"/>
        <bgColor rgb="FF891967"/>
      </patternFill>
    </fill>
    <fill>
      <patternFill patternType="solid">
        <fgColor rgb="FF691C52"/>
        <bgColor rgb="FF691C52"/>
      </patternFill>
    </fill>
    <fill>
      <patternFill patternType="solid">
        <fgColor rgb="FF3C78D8"/>
        <bgColor rgb="FF3C78D8"/>
      </patternFill>
    </fill>
    <fill>
      <patternFill patternType="solid">
        <fgColor rgb="FF7CB407"/>
        <bgColor rgb="FF7CB407"/>
      </patternFill>
    </fill>
    <fill>
      <patternFill patternType="solid">
        <fgColor rgb="FF508BC3"/>
        <bgColor rgb="FF508BC3"/>
      </patternFill>
    </fill>
    <fill>
      <patternFill patternType="solid">
        <fgColor rgb="FFD34240"/>
        <bgColor rgb="FFD34240"/>
      </patternFill>
    </fill>
    <fill>
      <patternFill patternType="solid">
        <fgColor rgb="FFE6B8AF"/>
        <bgColor rgb="FFE6B8AF"/>
      </patternFill>
    </fill>
    <fill>
      <patternFill patternType="solid">
        <fgColor rgb="FFA4C2F4"/>
        <bgColor rgb="FFA4C2F4"/>
      </patternFill>
    </fill>
    <fill>
      <patternFill patternType="solid">
        <fgColor rgb="FFA2C4C9"/>
        <bgColor rgb="FFA2C4C9"/>
      </patternFill>
    </fill>
    <fill>
      <patternFill patternType="solid">
        <fgColor rgb="FFF9CB9C"/>
        <bgColor rgb="FFF9CB9C"/>
      </patternFill>
    </fill>
    <fill>
      <patternFill patternType="solid">
        <fgColor rgb="FFE06666"/>
        <bgColor rgb="FFE06666"/>
      </patternFill>
    </fill>
    <fill>
      <patternFill patternType="solid">
        <fgColor rgb="FF93C47D"/>
        <bgColor rgb="FF93C47D"/>
      </patternFill>
    </fill>
    <fill>
      <patternFill patternType="solid">
        <fgColor rgb="FF8E7CC3"/>
        <bgColor rgb="FF8E7CC3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D5A6BD"/>
        <bgColor rgb="FFD5A6BD"/>
      </patternFill>
    </fill>
    <fill>
      <patternFill patternType="solid">
        <fgColor rgb="FFD0E0E3"/>
        <bgColor rgb="FFD0E0E3"/>
      </patternFill>
    </fill>
    <fill>
      <patternFill patternType="solid">
        <fgColor rgb="FFEA9999"/>
        <bgColor rgb="FFEA9999"/>
      </patternFill>
    </fill>
    <fill>
      <patternFill patternType="solid">
        <fgColor rgb="FFFFD966"/>
        <bgColor rgb="FFFFD966"/>
      </patternFill>
    </fill>
    <fill>
      <patternFill patternType="solid">
        <fgColor theme="5"/>
        <bgColor theme="5"/>
      </patternFill>
    </fill>
    <fill>
      <patternFill patternType="solid">
        <fgColor rgb="FFD9D2E9"/>
        <bgColor rgb="FFD9D2E9"/>
      </patternFill>
    </fill>
    <fill>
      <patternFill patternType="solid">
        <fgColor rgb="FFB4A7D6"/>
        <bgColor rgb="FFB4A7D6"/>
      </patternFill>
    </fill>
    <fill>
      <patternFill patternType="solid">
        <fgColor rgb="FFF1C232"/>
        <bgColor rgb="FFF1C232"/>
      </patternFill>
    </fill>
    <fill>
      <patternFill patternType="solid">
        <fgColor rgb="FFFF0000"/>
        <bgColor rgb="FFFF0000"/>
      </patternFill>
    </fill>
    <fill>
      <patternFill patternType="solid">
        <fgColor rgb="FF76A5AF"/>
        <bgColor rgb="FF76A5AF"/>
      </patternFill>
    </fill>
    <fill>
      <patternFill patternType="solid">
        <fgColor rgb="FF45818E"/>
        <bgColor rgb="FF45818E"/>
      </patternFill>
    </fill>
    <fill>
      <patternFill patternType="solid">
        <fgColor rgb="FF134F5C"/>
        <bgColor rgb="FF134F5C"/>
      </patternFill>
    </fill>
    <fill>
      <patternFill patternType="solid">
        <fgColor rgb="FF0C343D"/>
        <bgColor rgb="FF0C343D"/>
      </patternFill>
    </fill>
    <fill>
      <patternFill patternType="solid">
        <fgColor rgb="FFF6B26B"/>
        <bgColor rgb="FFF6B26B"/>
      </patternFill>
    </fill>
    <fill>
      <patternFill patternType="solid">
        <fgColor rgb="FFCC0000"/>
        <bgColor rgb="FFCC0000"/>
      </patternFill>
    </fill>
    <fill>
      <patternFill patternType="solid">
        <fgColor rgb="FFB45F06"/>
        <bgColor rgb="FFB45F06"/>
      </patternFill>
    </fill>
    <fill>
      <patternFill patternType="solid">
        <fgColor rgb="FFBF9000"/>
        <bgColor rgb="FFBF9000"/>
      </patternFill>
    </fill>
    <fill>
      <patternFill patternType="solid">
        <fgColor rgb="FF674EA7"/>
        <bgColor rgb="FF674EA7"/>
      </patternFill>
    </fill>
    <fill>
      <patternFill patternType="solid">
        <fgColor rgb="FFDD7E6B"/>
        <bgColor rgb="FFDD7E6B"/>
      </patternFill>
    </fill>
    <fill>
      <patternFill patternType="solid">
        <fgColor rgb="FFC27BA0"/>
        <bgColor rgb="FFC27BA0"/>
      </patternFill>
    </fill>
    <fill>
      <patternFill patternType="solid">
        <fgColor rgb="FFA64D79"/>
        <bgColor rgb="FFA64D79"/>
      </patternFill>
    </fill>
    <fill>
      <patternFill patternType="solid">
        <fgColor rgb="FF00FF00"/>
        <bgColor rgb="FF00FF00"/>
      </patternFill>
    </fill>
    <fill>
      <patternFill patternType="solid">
        <fgColor rgb="FF4A86E8"/>
        <bgColor rgb="FF4A86E8"/>
      </patternFill>
    </fill>
  </fills>
  <borders count="66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top style="thick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</border>
    <border>
      <left style="thick">
        <color rgb="FFFFFFFF"/>
      </left>
      <right style="thick">
        <color rgb="FFFFFFFF"/>
      </right>
      <bottom style="thick">
        <color rgb="FFFFFFF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</border>
    <border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right style="thick">
        <color rgb="FF000000"/>
      </right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92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left" readingOrder="0" shrinkToFit="0" vertical="center" wrapText="0"/>
    </xf>
    <xf borderId="2" fillId="0" fontId="3" numFmtId="0" xfId="0" applyBorder="1" applyFont="1"/>
    <xf borderId="3" fillId="0" fontId="4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4" fillId="0" fontId="3" numFmtId="0" xfId="0" applyBorder="1" applyFont="1"/>
    <xf borderId="3" fillId="0" fontId="1" numFmtId="0" xfId="0" applyAlignment="1" applyBorder="1" applyFont="1">
      <alignment readingOrder="0" vertical="center"/>
    </xf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5" fillId="0" fontId="5" numFmtId="0" xfId="0" applyAlignment="1" applyBorder="1" applyFont="1">
      <alignment horizontal="left" readingOrder="0" vertical="top"/>
    </xf>
    <xf borderId="1" fillId="0" fontId="6" numFmtId="0" xfId="0" applyAlignment="1" applyBorder="1" applyFont="1">
      <alignment horizontal="left" readingOrder="0" vertical="center"/>
    </xf>
    <xf borderId="3" fillId="0" fontId="1" numFmtId="0" xfId="0" applyAlignment="1" applyBorder="1" applyFont="1">
      <alignment horizontal="left" readingOrder="0" vertical="center"/>
    </xf>
    <xf borderId="0" fillId="2" fontId="6" numFmtId="0" xfId="0" applyAlignment="1" applyFill="1" applyFont="1">
      <alignment horizontal="center" readingOrder="0"/>
    </xf>
    <xf borderId="3" fillId="3" fontId="6" numFmtId="0" xfId="0" applyAlignment="1" applyBorder="1" applyFill="1" applyFont="1">
      <alignment horizontal="center" readingOrder="0"/>
    </xf>
    <xf borderId="10" fillId="3" fontId="6" numFmtId="0" xfId="0" applyAlignment="1" applyBorder="1" applyFont="1">
      <alignment horizontal="center" readingOrder="0"/>
    </xf>
    <xf borderId="11" fillId="0" fontId="3" numFmtId="0" xfId="0" applyBorder="1" applyFont="1"/>
    <xf borderId="10" fillId="4" fontId="6" numFmtId="0" xfId="0" applyAlignment="1" applyBorder="1" applyFill="1" applyFont="1">
      <alignment horizontal="center" readingOrder="0"/>
    </xf>
    <xf borderId="12" fillId="0" fontId="3" numFmtId="0" xfId="0" applyBorder="1" applyFont="1"/>
    <xf borderId="13" fillId="5" fontId="6" numFmtId="0" xfId="0" applyAlignment="1" applyBorder="1" applyFill="1" applyFont="1">
      <alignment horizontal="center" readingOrder="0"/>
    </xf>
    <xf borderId="13" fillId="4" fontId="6" numFmtId="0" xfId="0" applyAlignment="1" applyBorder="1" applyFont="1">
      <alignment horizontal="center" readingOrder="0"/>
    </xf>
    <xf borderId="3" fillId="6" fontId="1" numFmtId="0" xfId="0" applyAlignment="1" applyBorder="1" applyFill="1" applyFont="1">
      <alignment horizontal="center" readingOrder="0" vertical="center"/>
    </xf>
    <xf borderId="13" fillId="6" fontId="1" numFmtId="0" xfId="0" applyAlignment="1" applyBorder="1" applyFont="1">
      <alignment horizontal="center" readingOrder="0"/>
    </xf>
    <xf borderId="13" fillId="6" fontId="7" numFmtId="0" xfId="0" applyAlignment="1" applyBorder="1" applyFont="1">
      <alignment horizontal="center" readingOrder="0" shrinkToFit="0" vertical="bottom" wrapText="0"/>
    </xf>
    <xf borderId="13" fillId="6" fontId="8" numFmtId="0" xfId="0" applyAlignment="1" applyBorder="1" applyFont="1">
      <alignment horizontal="center" vertical="bottom"/>
    </xf>
    <xf borderId="13" fillId="6" fontId="9" numFmtId="0" xfId="0" applyAlignment="1" applyBorder="1" applyFont="1">
      <alignment horizontal="center" readingOrder="0" vertical="bottom"/>
    </xf>
    <xf borderId="9" fillId="6" fontId="9" numFmtId="0" xfId="0" applyAlignment="1" applyBorder="1" applyFont="1">
      <alignment horizontal="center" readingOrder="0" vertical="bottom"/>
    </xf>
    <xf borderId="9" fillId="6" fontId="10" numFmtId="0" xfId="0" applyAlignment="1" applyBorder="1" applyFont="1">
      <alignment horizontal="center" readingOrder="0" vertical="bottom"/>
    </xf>
    <xf borderId="3" fillId="7" fontId="1" numFmtId="0" xfId="0" applyAlignment="1" applyBorder="1" applyFill="1" applyFont="1">
      <alignment horizontal="center" readingOrder="0" vertical="center"/>
    </xf>
    <xf borderId="13" fillId="7" fontId="1" numFmtId="0" xfId="0" applyAlignment="1" applyBorder="1" applyFont="1">
      <alignment horizontal="center" readingOrder="0"/>
    </xf>
    <xf borderId="13" fillId="7" fontId="7" numFmtId="0" xfId="0" applyAlignment="1" applyBorder="1" applyFont="1">
      <alignment horizontal="center" readingOrder="0" shrinkToFit="0" vertical="bottom" wrapText="0"/>
    </xf>
    <xf borderId="13" fillId="7" fontId="1" numFmtId="3" xfId="0" applyAlignment="1" applyBorder="1" applyFont="1" applyNumberFormat="1">
      <alignment horizontal="center" readingOrder="0"/>
    </xf>
    <xf borderId="13" fillId="7" fontId="8" numFmtId="0" xfId="0" applyAlignment="1" applyBorder="1" applyFont="1">
      <alignment horizontal="center" vertical="bottom"/>
    </xf>
    <xf borderId="13" fillId="7" fontId="8" numFmtId="0" xfId="0" applyAlignment="1" applyBorder="1" applyFont="1">
      <alignment horizontal="center" readingOrder="0" vertical="center"/>
    </xf>
    <xf borderId="3" fillId="4" fontId="1" numFmtId="0" xfId="0" applyAlignment="1" applyBorder="1" applyFont="1">
      <alignment horizontal="center" readingOrder="0" vertical="center"/>
    </xf>
    <xf borderId="13" fillId="4" fontId="8" numFmtId="0" xfId="0" applyAlignment="1" applyBorder="1" applyFont="1">
      <alignment horizontal="center" readingOrder="0" vertical="center"/>
    </xf>
    <xf borderId="13" fillId="4" fontId="7" numFmtId="0" xfId="0" applyAlignment="1" applyBorder="1" applyFont="1">
      <alignment horizontal="center" readingOrder="0" shrinkToFit="0" vertical="bottom" wrapText="0"/>
    </xf>
    <xf borderId="13" fillId="4" fontId="1" numFmtId="0" xfId="0" applyAlignment="1" applyBorder="1" applyFont="1">
      <alignment horizontal="center" readingOrder="0"/>
    </xf>
    <xf borderId="13" fillId="4" fontId="8" numFmtId="0" xfId="0" applyAlignment="1" applyBorder="1" applyFont="1">
      <alignment horizontal="center" vertical="bottom"/>
    </xf>
    <xf borderId="3" fillId="8" fontId="1" numFmtId="0" xfId="0" applyAlignment="1" applyBorder="1" applyFill="1" applyFont="1">
      <alignment horizontal="center" readingOrder="0" vertical="center"/>
    </xf>
    <xf borderId="13" fillId="8" fontId="1" numFmtId="0" xfId="0" applyAlignment="1" applyBorder="1" applyFont="1">
      <alignment horizontal="center" readingOrder="0"/>
    </xf>
    <xf borderId="13" fillId="8" fontId="7" numFmtId="0" xfId="0" applyAlignment="1" applyBorder="1" applyFont="1">
      <alignment horizontal="center" readingOrder="0" shrinkToFit="0" vertical="bottom" wrapText="0"/>
    </xf>
    <xf borderId="13" fillId="8" fontId="8" numFmtId="0" xfId="0" applyAlignment="1" applyBorder="1" applyFont="1">
      <alignment horizontal="center" vertical="bottom"/>
    </xf>
    <xf borderId="13" fillId="8" fontId="1" numFmtId="3" xfId="0" applyAlignment="1" applyBorder="1" applyFont="1" applyNumberFormat="1">
      <alignment horizontal="center" readingOrder="0"/>
    </xf>
    <xf borderId="13" fillId="8" fontId="1" numFmtId="0" xfId="0" applyAlignment="1" applyBorder="1" applyFont="1">
      <alignment horizontal="center"/>
    </xf>
    <xf borderId="13" fillId="9" fontId="1" numFmtId="0" xfId="0" applyAlignment="1" applyBorder="1" applyFill="1" applyFont="1">
      <alignment horizontal="center" readingOrder="0"/>
    </xf>
    <xf borderId="13" fillId="9" fontId="1" numFmtId="0" xfId="0" applyAlignment="1" applyBorder="1" applyFont="1">
      <alignment horizontal="center"/>
    </xf>
    <xf borderId="0" fillId="10" fontId="6" numFmtId="0" xfId="0" applyAlignment="1" applyFill="1" applyFont="1">
      <alignment horizontal="center" readingOrder="0"/>
    </xf>
    <xf borderId="0" fillId="0" fontId="6" numFmtId="0" xfId="0" applyAlignment="1" applyFont="1">
      <alignment horizontal="center" readingOrder="0"/>
    </xf>
    <xf borderId="13" fillId="7" fontId="6" numFmtId="0" xfId="0" applyAlignment="1" applyBorder="1" applyFont="1">
      <alignment horizontal="center" readingOrder="0"/>
    </xf>
    <xf borderId="13" fillId="11" fontId="6" numFmtId="0" xfId="0" applyAlignment="1" applyBorder="1" applyFill="1" applyFont="1">
      <alignment horizontal="center" readingOrder="0"/>
    </xf>
    <xf borderId="13" fillId="0" fontId="1" numFmtId="0" xfId="0" applyAlignment="1" applyBorder="1" applyFont="1">
      <alignment horizontal="center" readingOrder="0"/>
    </xf>
    <xf borderId="13" fillId="0" fontId="1" numFmtId="2" xfId="0" applyAlignment="1" applyBorder="1" applyFont="1" applyNumberFormat="1">
      <alignment horizontal="center"/>
    </xf>
    <xf borderId="13" fillId="0" fontId="1" numFmtId="0" xfId="0" applyAlignment="1" applyBorder="1" applyFont="1">
      <alignment horizontal="center"/>
    </xf>
    <xf borderId="0" fillId="12" fontId="1" numFmtId="0" xfId="0" applyFill="1" applyFont="1"/>
    <xf borderId="0" fillId="12" fontId="1" numFmtId="10" xfId="0" applyAlignment="1" applyFont="1" applyNumberFormat="1">
      <alignment horizontal="center" readingOrder="0"/>
    </xf>
    <xf borderId="0" fillId="13" fontId="6" numFmtId="0" xfId="0" applyAlignment="1" applyFill="1" applyFont="1">
      <alignment readingOrder="0" shrinkToFit="0" wrapText="1"/>
    </xf>
    <xf borderId="0" fillId="13" fontId="1" numFmtId="0" xfId="0" applyAlignment="1" applyFont="1">
      <alignment readingOrder="0"/>
    </xf>
    <xf borderId="9" fillId="7" fontId="6" numFmtId="0" xfId="0" applyAlignment="1" applyBorder="1" applyFont="1">
      <alignment horizontal="center" readingOrder="0"/>
    </xf>
    <xf borderId="7" fillId="7" fontId="6" numFmtId="0" xfId="0" applyAlignment="1" applyBorder="1" applyFont="1">
      <alignment horizontal="center" readingOrder="0"/>
    </xf>
    <xf borderId="13" fillId="6" fontId="6" numFmtId="0" xfId="0" applyAlignment="1" applyBorder="1" applyFont="1">
      <alignment horizontal="center" readingOrder="0"/>
    </xf>
    <xf borderId="13" fillId="0" fontId="1" numFmtId="10" xfId="0" applyAlignment="1" applyBorder="1" applyFont="1" applyNumberFormat="1">
      <alignment horizontal="center" readingOrder="0"/>
    </xf>
    <xf borderId="13" fillId="6" fontId="1" numFmtId="0" xfId="0" applyAlignment="1" applyBorder="1" applyFont="1">
      <alignment horizontal="center"/>
    </xf>
    <xf borderId="13" fillId="6" fontId="1" numFmtId="10" xfId="0" applyAlignment="1" applyBorder="1" applyFont="1" applyNumberFormat="1">
      <alignment horizontal="center" readingOrder="0"/>
    </xf>
    <xf borderId="0" fillId="12" fontId="6" numFmtId="0" xfId="0" applyAlignment="1" applyFont="1">
      <alignment horizontal="center" readingOrder="0"/>
    </xf>
    <xf borderId="3" fillId="2" fontId="6" numFmtId="0" xfId="0" applyAlignment="1" applyBorder="1" applyFont="1">
      <alignment horizontal="center" readingOrder="0" shrinkToFit="0" vertical="center" wrapText="1"/>
    </xf>
    <xf borderId="1" fillId="2" fontId="6" numFmtId="0" xfId="0" applyAlignment="1" applyBorder="1" applyFont="1">
      <alignment horizontal="center" readingOrder="0" shrinkToFit="0" vertical="center" wrapText="1"/>
    </xf>
    <xf borderId="10" fillId="2" fontId="7" numFmtId="0" xfId="0" applyAlignment="1" applyBorder="1" applyFont="1">
      <alignment horizontal="center" readingOrder="0" vertical="bottom"/>
    </xf>
    <xf borderId="10" fillId="2" fontId="1" numFmtId="0" xfId="0" applyAlignment="1" applyBorder="1" applyFont="1">
      <alignment horizontal="center" readingOrder="0"/>
    </xf>
    <xf borderId="10" fillId="2" fontId="1" numFmtId="0" xfId="0" applyAlignment="1" applyBorder="1" applyFont="1">
      <alignment horizontal="center" readingOrder="0" vertical="center"/>
    </xf>
    <xf borderId="14" fillId="14" fontId="7" numFmtId="0" xfId="0" applyAlignment="1" applyBorder="1" applyFill="1" applyFont="1">
      <alignment horizontal="center" readingOrder="0" shrinkToFit="0" vertical="center" wrapText="1"/>
    </xf>
    <xf borderId="3" fillId="9" fontId="7" numFmtId="0" xfId="0" applyAlignment="1" applyBorder="1" applyFont="1">
      <alignment horizontal="center" readingOrder="0" shrinkToFit="0" vertical="center" wrapText="1"/>
    </xf>
    <xf borderId="3" fillId="15" fontId="7" numFmtId="0" xfId="0" applyAlignment="1" applyBorder="1" applyFill="1" applyFont="1">
      <alignment horizontal="center" readingOrder="0" shrinkToFit="0" vertical="center" wrapText="1"/>
    </xf>
    <xf borderId="3" fillId="16" fontId="7" numFmtId="0" xfId="0" applyAlignment="1" applyBorder="1" applyFill="1" applyFont="1">
      <alignment horizontal="center" readingOrder="0" shrinkToFit="0" vertical="center" wrapText="1"/>
    </xf>
    <xf borderId="3" fillId="17" fontId="7" numFmtId="0" xfId="0" applyAlignment="1" applyBorder="1" applyFill="1" applyFont="1">
      <alignment horizontal="center" readingOrder="0" shrinkToFit="0" vertical="center" wrapText="1"/>
    </xf>
    <xf borderId="3" fillId="18" fontId="7" numFmtId="0" xfId="0" applyAlignment="1" applyBorder="1" applyFill="1" applyFont="1">
      <alignment horizontal="center" readingOrder="0" shrinkToFit="0" vertical="center" wrapText="1"/>
    </xf>
    <xf borderId="3" fillId="19" fontId="7" numFmtId="0" xfId="0" applyAlignment="1" applyBorder="1" applyFill="1" applyFont="1">
      <alignment horizontal="center" readingOrder="0" shrinkToFit="0" vertical="center" wrapText="1"/>
    </xf>
    <xf borderId="3" fillId="20" fontId="7" numFmtId="0" xfId="0" applyAlignment="1" applyBorder="1" applyFill="1" applyFont="1">
      <alignment horizontal="center" readingOrder="0" shrinkToFit="0" vertical="center" wrapText="1"/>
    </xf>
    <xf borderId="3" fillId="21" fontId="7" numFmtId="0" xfId="0" applyAlignment="1" applyBorder="1" applyFill="1" applyFont="1">
      <alignment horizontal="center" readingOrder="0" shrinkToFit="0" vertical="center" wrapText="1"/>
    </xf>
    <xf borderId="10" fillId="22" fontId="7" numFmtId="0" xfId="0" applyAlignment="1" applyBorder="1" applyFill="1" applyFont="1">
      <alignment horizontal="center" shrinkToFit="0" vertical="center" wrapText="1"/>
    </xf>
    <xf borderId="9" fillId="9" fontId="7" numFmtId="0" xfId="0" applyAlignment="1" applyBorder="1" applyFont="1">
      <alignment horizontal="center" readingOrder="0" shrinkToFit="0" vertical="center" wrapText="1"/>
    </xf>
    <xf borderId="9" fillId="15" fontId="7" numFmtId="0" xfId="0" applyAlignment="1" applyBorder="1" applyFont="1">
      <alignment horizontal="center" readingOrder="0" shrinkToFit="0" vertical="center" wrapText="1"/>
    </xf>
    <xf borderId="9" fillId="16" fontId="7" numFmtId="0" xfId="0" applyAlignment="1" applyBorder="1" applyFont="1">
      <alignment horizontal="center" readingOrder="0" shrinkToFit="0" vertical="center" wrapText="1"/>
    </xf>
    <xf borderId="9" fillId="17" fontId="7" numFmtId="0" xfId="0" applyAlignment="1" applyBorder="1" applyFont="1">
      <alignment horizontal="center" readingOrder="0" shrinkToFit="0" vertical="center" wrapText="1"/>
    </xf>
    <xf borderId="9" fillId="18" fontId="7" numFmtId="0" xfId="0" applyAlignment="1" applyBorder="1" applyFont="1">
      <alignment horizontal="center" readingOrder="0" shrinkToFit="0" vertical="center" wrapText="1"/>
    </xf>
    <xf borderId="9" fillId="19" fontId="7" numFmtId="0" xfId="0" applyAlignment="1" applyBorder="1" applyFont="1">
      <alignment horizontal="center" readingOrder="0" shrinkToFit="0" vertical="center" wrapText="1"/>
    </xf>
    <xf borderId="9" fillId="20" fontId="7" numFmtId="0" xfId="0" applyAlignment="1" applyBorder="1" applyFont="1">
      <alignment horizontal="center" readingOrder="0" shrinkToFit="0" vertical="center" wrapText="1"/>
    </xf>
    <xf borderId="9" fillId="21" fontId="7" numFmtId="0" xfId="0" applyAlignment="1" applyBorder="1" applyFont="1">
      <alignment horizontal="center" readingOrder="0" shrinkToFit="0" vertical="center" wrapText="1"/>
    </xf>
    <xf borderId="7" fillId="22" fontId="7" numFmtId="0" xfId="0" applyAlignment="1" applyBorder="1" applyFont="1">
      <alignment horizontal="center" shrinkToFit="0" vertical="center" wrapText="1"/>
    </xf>
    <xf borderId="9" fillId="22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10" fillId="6" fontId="7" numFmtId="0" xfId="0" applyAlignment="1" applyBorder="1" applyFont="1">
      <alignment horizontal="center" readingOrder="0" shrinkToFit="0" vertical="bottom" wrapText="0"/>
    </xf>
    <xf borderId="15" fillId="6" fontId="1" numFmtId="0" xfId="0" applyAlignment="1" applyBorder="1" applyFont="1">
      <alignment horizontal="center" readingOrder="0"/>
    </xf>
    <xf borderId="13" fillId="6" fontId="0" numFmtId="0" xfId="0" applyAlignment="1" applyBorder="1" applyFont="1">
      <alignment horizontal="center" readingOrder="0" shrinkToFit="0" wrapText="0"/>
    </xf>
    <xf borderId="10" fillId="6" fontId="1" numFmtId="0" xfId="0" applyAlignment="1" applyBorder="1" applyFont="1">
      <alignment horizontal="center" readingOrder="0"/>
    </xf>
    <xf borderId="14" fillId="6" fontId="1" numFmtId="10" xfId="0" applyAlignment="1" applyBorder="1" applyFont="1" applyNumberFormat="1">
      <alignment horizontal="center"/>
    </xf>
    <xf borderId="13" fillId="6" fontId="1" numFmtId="10" xfId="0" applyAlignment="1" applyBorder="1" applyFont="1" applyNumberFormat="1">
      <alignment horizontal="center"/>
    </xf>
    <xf borderId="10" fillId="6" fontId="1" numFmtId="10" xfId="0" applyAlignment="1" applyBorder="1" applyFont="1" applyNumberFormat="1">
      <alignment horizontal="center"/>
    </xf>
    <xf borderId="0" fillId="0" fontId="1" numFmtId="10" xfId="0" applyAlignment="1" applyFont="1" applyNumberFormat="1">
      <alignment horizontal="center"/>
    </xf>
    <xf borderId="13" fillId="6" fontId="0" numFmtId="0" xfId="0" applyAlignment="1" applyBorder="1" applyFont="1">
      <alignment horizontal="center" readingOrder="0" shrinkToFit="0" vertical="bottom" wrapText="0"/>
    </xf>
    <xf borderId="0" fillId="6" fontId="1" numFmtId="0" xfId="0" applyAlignment="1" applyFont="1">
      <alignment horizontal="center" readingOrder="0"/>
    </xf>
    <xf borderId="3" fillId="6" fontId="1" numFmtId="0" xfId="0" applyAlignment="1" applyBorder="1" applyFont="1">
      <alignment horizontal="center" readingOrder="0"/>
    </xf>
    <xf borderId="1" fillId="6" fontId="7" numFmtId="0" xfId="0" applyAlignment="1" applyBorder="1" applyFont="1">
      <alignment horizontal="center" readingOrder="0" shrinkToFit="0" vertical="bottom" wrapText="0"/>
    </xf>
    <xf borderId="16" fillId="6" fontId="1" numFmtId="0" xfId="0" applyAlignment="1" applyBorder="1" applyFont="1">
      <alignment horizontal="center" readingOrder="0"/>
    </xf>
    <xf borderId="3" fillId="6" fontId="0" numFmtId="0" xfId="0" applyAlignment="1" applyBorder="1" applyFont="1">
      <alignment horizontal="center" readingOrder="0" shrinkToFit="0" wrapText="0"/>
    </xf>
    <xf borderId="1" fillId="6" fontId="1" numFmtId="0" xfId="0" applyAlignment="1" applyBorder="1" applyFont="1">
      <alignment horizontal="center" readingOrder="0"/>
    </xf>
    <xf borderId="17" fillId="6" fontId="1" numFmtId="10" xfId="0" applyAlignment="1" applyBorder="1" applyFont="1" applyNumberFormat="1">
      <alignment horizontal="center"/>
    </xf>
    <xf borderId="3" fillId="6" fontId="1" numFmtId="10" xfId="0" applyAlignment="1" applyBorder="1" applyFont="1" applyNumberFormat="1">
      <alignment horizontal="center"/>
    </xf>
    <xf borderId="1" fillId="6" fontId="1" numFmtId="10" xfId="0" applyAlignment="1" applyBorder="1" applyFont="1" applyNumberFormat="1">
      <alignment horizontal="center"/>
    </xf>
    <xf borderId="6" fillId="7" fontId="1" numFmtId="0" xfId="0" applyAlignment="1" applyBorder="1" applyFont="1">
      <alignment horizontal="center" readingOrder="0" vertical="center"/>
    </xf>
    <xf borderId="18" fillId="7" fontId="1" numFmtId="0" xfId="0" applyAlignment="1" applyBorder="1" applyFont="1">
      <alignment horizontal="center" readingOrder="0"/>
    </xf>
    <xf borderId="19" fillId="7" fontId="7" numFmtId="0" xfId="0" applyAlignment="1" applyBorder="1" applyFont="1">
      <alignment horizontal="center" readingOrder="0" shrinkToFit="0" vertical="bottom" wrapText="0"/>
    </xf>
    <xf borderId="20" fillId="7" fontId="1" numFmtId="0" xfId="0" applyAlignment="1" applyBorder="1" applyFont="1">
      <alignment horizontal="center" readingOrder="0"/>
    </xf>
    <xf borderId="21" fillId="7" fontId="1" numFmtId="0" xfId="0" applyAlignment="1" applyBorder="1" applyFont="1">
      <alignment horizontal="center" readingOrder="0"/>
    </xf>
    <xf borderId="18" fillId="7" fontId="0" numFmtId="0" xfId="0" applyAlignment="1" applyBorder="1" applyFont="1">
      <alignment horizontal="center" readingOrder="0" shrinkToFit="0" wrapText="0"/>
    </xf>
    <xf borderId="22" fillId="7" fontId="1" numFmtId="10" xfId="0" applyAlignment="1" applyBorder="1" applyFont="1" applyNumberFormat="1">
      <alignment horizontal="center"/>
    </xf>
    <xf borderId="18" fillId="7" fontId="1" numFmtId="10" xfId="0" applyAlignment="1" applyBorder="1" applyFont="1" applyNumberFormat="1">
      <alignment horizontal="center"/>
    </xf>
    <xf borderId="19" fillId="7" fontId="1" numFmtId="10" xfId="0" applyAlignment="1" applyBorder="1" applyFont="1" applyNumberFormat="1">
      <alignment horizontal="center"/>
    </xf>
    <xf borderId="10" fillId="7" fontId="7" numFmtId="0" xfId="0" applyAlignment="1" applyBorder="1" applyFont="1">
      <alignment horizontal="center" readingOrder="0" shrinkToFit="0" vertical="bottom" wrapText="0"/>
    </xf>
    <xf borderId="15" fillId="7" fontId="1" numFmtId="0" xfId="0" applyAlignment="1" applyBorder="1" applyFont="1">
      <alignment horizontal="center" readingOrder="0"/>
    </xf>
    <xf borderId="13" fillId="7" fontId="0" numFmtId="0" xfId="0" applyAlignment="1" applyBorder="1" applyFont="1">
      <alignment horizontal="center" readingOrder="0" shrinkToFit="0" wrapText="0"/>
    </xf>
    <xf borderId="13" fillId="7" fontId="0" numFmtId="0" xfId="0" applyAlignment="1" applyBorder="1" applyFont="1">
      <alignment horizontal="center" readingOrder="0" shrinkToFit="0" vertical="bottom" wrapText="0"/>
    </xf>
    <xf borderId="10" fillId="7" fontId="1" numFmtId="0" xfId="0" applyAlignment="1" applyBorder="1" applyFont="1">
      <alignment horizontal="center" readingOrder="0"/>
    </xf>
    <xf borderId="14" fillId="7" fontId="1" numFmtId="10" xfId="0" applyAlignment="1" applyBorder="1" applyFont="1" applyNumberFormat="1">
      <alignment horizontal="center"/>
    </xf>
    <xf borderId="13" fillId="7" fontId="1" numFmtId="10" xfId="0" applyAlignment="1" applyBorder="1" applyFont="1" applyNumberFormat="1">
      <alignment horizontal="center"/>
    </xf>
    <xf borderId="10" fillId="7" fontId="1" numFmtId="10" xfId="0" applyAlignment="1" applyBorder="1" applyFont="1" applyNumberFormat="1">
      <alignment horizontal="center"/>
    </xf>
    <xf borderId="11" fillId="7" fontId="1" numFmtId="10" xfId="0" applyAlignment="1" applyBorder="1" applyFont="1" applyNumberFormat="1">
      <alignment horizontal="center"/>
    </xf>
    <xf borderId="23" fillId="7" fontId="1" numFmtId="0" xfId="0" applyAlignment="1" applyBorder="1" applyFont="1">
      <alignment horizontal="center" readingOrder="0"/>
    </xf>
    <xf borderId="0" fillId="7" fontId="1" numFmtId="0" xfId="0" applyAlignment="1" applyFont="1">
      <alignment horizontal="center" readingOrder="0"/>
    </xf>
    <xf borderId="4" fillId="7" fontId="1" numFmtId="0" xfId="0" applyAlignment="1" applyBorder="1" applyFont="1">
      <alignment horizontal="center" readingOrder="0"/>
    </xf>
    <xf borderId="13" fillId="7" fontId="0" numFmtId="3" xfId="0" applyAlignment="1" applyBorder="1" applyFont="1" applyNumberFormat="1">
      <alignment horizontal="center" readingOrder="0" shrinkToFit="0" vertical="bottom" wrapText="0"/>
    </xf>
    <xf borderId="3" fillId="7" fontId="8" numFmtId="0" xfId="0" applyAlignment="1" applyBorder="1" applyFont="1">
      <alignment horizontal="center" readingOrder="0" vertical="center"/>
    </xf>
    <xf borderId="1" fillId="7" fontId="7" numFmtId="0" xfId="0" applyAlignment="1" applyBorder="1" applyFont="1">
      <alignment horizontal="center" readingOrder="0" shrinkToFit="0" vertical="bottom" wrapText="0"/>
    </xf>
    <xf borderId="17" fillId="7" fontId="1" numFmtId="0" xfId="0" applyAlignment="1" applyBorder="1" applyFont="1">
      <alignment horizontal="center" readingOrder="0"/>
    </xf>
    <xf borderId="3" fillId="7" fontId="0" numFmtId="0" xfId="0" applyAlignment="1" applyBorder="1" applyFont="1">
      <alignment horizontal="center" readingOrder="0" shrinkToFit="0" wrapText="0"/>
    </xf>
    <xf borderId="3" fillId="7" fontId="0" numFmtId="0" xfId="0" applyAlignment="1" applyBorder="1" applyFont="1">
      <alignment horizontal="center" readingOrder="0" shrinkToFit="0" vertical="bottom" wrapText="0"/>
    </xf>
    <xf borderId="1" fillId="7" fontId="1" numFmtId="0" xfId="0" applyAlignment="1" applyBorder="1" applyFont="1">
      <alignment horizontal="center" readingOrder="0"/>
    </xf>
    <xf borderId="17" fillId="7" fontId="1" numFmtId="10" xfId="0" applyAlignment="1" applyBorder="1" applyFont="1" applyNumberFormat="1">
      <alignment horizontal="center"/>
    </xf>
    <xf borderId="3" fillId="7" fontId="1" numFmtId="10" xfId="0" applyAlignment="1" applyBorder="1" applyFont="1" applyNumberFormat="1">
      <alignment horizontal="center"/>
    </xf>
    <xf borderId="1" fillId="7" fontId="1" numFmtId="10" xfId="0" applyAlignment="1" applyBorder="1" applyFont="1" applyNumberFormat="1">
      <alignment horizontal="center"/>
    </xf>
    <xf borderId="6" fillId="4" fontId="1" numFmtId="0" xfId="0" applyAlignment="1" applyBorder="1" applyFont="1">
      <alignment horizontal="center" readingOrder="0" vertical="center"/>
    </xf>
    <xf borderId="18" fillId="4" fontId="8" numFmtId="0" xfId="0" applyAlignment="1" applyBorder="1" applyFont="1">
      <alignment horizontal="center" readingOrder="0" vertical="center"/>
    </xf>
    <xf borderId="19" fillId="4" fontId="7" numFmtId="0" xfId="0" applyAlignment="1" applyBorder="1" applyFont="1">
      <alignment horizontal="center" readingOrder="0" shrinkToFit="0" vertical="bottom" wrapText="0"/>
    </xf>
    <xf borderId="24" fillId="4" fontId="1" numFmtId="0" xfId="0" applyAlignment="1" applyBorder="1" applyFont="1">
      <alignment horizontal="center" readingOrder="0"/>
    </xf>
    <xf borderId="18" fillId="4" fontId="0" numFmtId="0" xfId="0" applyAlignment="1" applyBorder="1" applyFont="1">
      <alignment horizontal="center" readingOrder="0" shrinkToFit="0" wrapText="0"/>
    </xf>
    <xf borderId="18" fillId="4" fontId="0" numFmtId="0" xfId="0" applyAlignment="1" applyBorder="1" applyFont="1">
      <alignment horizontal="center" readingOrder="0" shrinkToFit="0" vertical="bottom" wrapText="0"/>
    </xf>
    <xf borderId="19" fillId="4" fontId="1" numFmtId="0" xfId="0" applyAlignment="1" applyBorder="1" applyFont="1">
      <alignment horizontal="center" readingOrder="0"/>
    </xf>
    <xf borderId="22" fillId="4" fontId="1" numFmtId="10" xfId="0" applyAlignment="1" applyBorder="1" applyFont="1" applyNumberFormat="1">
      <alignment horizontal="center"/>
    </xf>
    <xf borderId="18" fillId="4" fontId="1" numFmtId="10" xfId="0" applyAlignment="1" applyBorder="1" applyFont="1" applyNumberFormat="1">
      <alignment horizontal="center"/>
    </xf>
    <xf borderId="19" fillId="4" fontId="1" numFmtId="10" xfId="0" applyAlignment="1" applyBorder="1" applyFont="1" applyNumberFormat="1">
      <alignment horizontal="center"/>
    </xf>
    <xf borderId="10" fillId="4" fontId="7" numFmtId="0" xfId="0" applyAlignment="1" applyBorder="1" applyFont="1">
      <alignment horizontal="center" readingOrder="0" shrinkToFit="0" vertical="bottom" wrapText="0"/>
    </xf>
    <xf borderId="15" fillId="4" fontId="1" numFmtId="0" xfId="0" applyAlignment="1" applyBorder="1" applyFont="1">
      <alignment horizontal="center" readingOrder="0"/>
    </xf>
    <xf borderId="13" fillId="4" fontId="0" numFmtId="0" xfId="0" applyAlignment="1" applyBorder="1" applyFont="1">
      <alignment horizontal="center" readingOrder="0" shrinkToFit="0" wrapText="0"/>
    </xf>
    <xf borderId="13" fillId="4" fontId="0" numFmtId="0" xfId="0" applyAlignment="1" applyBorder="1" applyFont="1">
      <alignment horizontal="center" readingOrder="0" shrinkToFit="0" vertical="bottom" wrapText="0"/>
    </xf>
    <xf borderId="10" fillId="4" fontId="1" numFmtId="0" xfId="0" applyAlignment="1" applyBorder="1" applyFont="1">
      <alignment horizontal="center" readingOrder="0"/>
    </xf>
    <xf borderId="14" fillId="4" fontId="1" numFmtId="10" xfId="0" applyAlignment="1" applyBorder="1" applyFont="1" applyNumberFormat="1">
      <alignment horizontal="center"/>
    </xf>
    <xf borderId="13" fillId="4" fontId="1" numFmtId="10" xfId="0" applyAlignment="1" applyBorder="1" applyFont="1" applyNumberFormat="1">
      <alignment horizontal="center"/>
    </xf>
    <xf borderId="10" fillId="4" fontId="1" numFmtId="10" xfId="0" applyAlignment="1" applyBorder="1" applyFont="1" applyNumberFormat="1">
      <alignment horizontal="center"/>
    </xf>
    <xf borderId="3" fillId="4" fontId="8" numFmtId="0" xfId="0" applyAlignment="1" applyBorder="1" applyFont="1">
      <alignment horizontal="center" readingOrder="0" vertical="center"/>
    </xf>
    <xf borderId="1" fillId="4" fontId="7" numFmtId="0" xfId="0" applyAlignment="1" applyBorder="1" applyFont="1">
      <alignment horizontal="center" readingOrder="0" shrinkToFit="0" vertical="bottom" wrapText="0"/>
    </xf>
    <xf borderId="16" fillId="4" fontId="1" numFmtId="0" xfId="0" applyAlignment="1" applyBorder="1" applyFont="1">
      <alignment horizontal="center" readingOrder="0"/>
    </xf>
    <xf borderId="3" fillId="4" fontId="0" numFmtId="0" xfId="0" applyAlignment="1" applyBorder="1" applyFont="1">
      <alignment horizontal="center" readingOrder="0" shrinkToFit="0" wrapText="0"/>
    </xf>
    <xf borderId="0" fillId="4" fontId="1" numFmtId="0" xfId="0" applyAlignment="1" applyFont="1">
      <alignment horizontal="center" readingOrder="0"/>
    </xf>
    <xf borderId="1" fillId="4" fontId="1" numFmtId="0" xfId="0" applyAlignment="1" applyBorder="1" applyFont="1">
      <alignment horizontal="center" readingOrder="0"/>
    </xf>
    <xf borderId="17" fillId="4" fontId="1" numFmtId="10" xfId="0" applyAlignment="1" applyBorder="1" applyFont="1" applyNumberFormat="1">
      <alignment horizontal="center"/>
    </xf>
    <xf borderId="3" fillId="4" fontId="1" numFmtId="10" xfId="0" applyAlignment="1" applyBorder="1" applyFont="1" applyNumberFormat="1">
      <alignment horizontal="center"/>
    </xf>
    <xf borderId="1" fillId="4" fontId="1" numFmtId="10" xfId="0" applyAlignment="1" applyBorder="1" applyFont="1" applyNumberFormat="1">
      <alignment horizontal="center"/>
    </xf>
    <xf borderId="6" fillId="8" fontId="1" numFmtId="0" xfId="0" applyAlignment="1" applyBorder="1" applyFont="1">
      <alignment horizontal="center" readingOrder="0" vertical="center"/>
    </xf>
    <xf borderId="18" fillId="8" fontId="1" numFmtId="0" xfId="0" applyAlignment="1" applyBorder="1" applyFont="1">
      <alignment horizontal="center" readingOrder="0"/>
    </xf>
    <xf borderId="19" fillId="8" fontId="7" numFmtId="0" xfId="0" applyAlignment="1" applyBorder="1" applyFont="1">
      <alignment horizontal="center" readingOrder="0" shrinkToFit="0" vertical="bottom" wrapText="0"/>
    </xf>
    <xf borderId="24" fillId="8" fontId="1" numFmtId="0" xfId="0" applyAlignment="1" applyBorder="1" applyFont="1">
      <alignment horizontal="center" readingOrder="0"/>
    </xf>
    <xf borderId="18" fillId="8" fontId="0" numFmtId="0" xfId="0" applyAlignment="1" applyBorder="1" applyFont="1">
      <alignment horizontal="center" readingOrder="0" shrinkToFit="0" wrapText="0"/>
    </xf>
    <xf borderId="18" fillId="8" fontId="0" numFmtId="0" xfId="0" applyAlignment="1" applyBorder="1" applyFont="1">
      <alignment horizontal="center" readingOrder="0" shrinkToFit="0" vertical="bottom" wrapText="0"/>
    </xf>
    <xf borderId="19" fillId="8" fontId="1" numFmtId="0" xfId="0" applyAlignment="1" applyBorder="1" applyFont="1">
      <alignment horizontal="center" readingOrder="0"/>
    </xf>
    <xf borderId="22" fillId="8" fontId="1" numFmtId="10" xfId="0" applyAlignment="1" applyBorder="1" applyFont="1" applyNumberFormat="1">
      <alignment horizontal="center"/>
    </xf>
    <xf borderId="18" fillId="8" fontId="1" numFmtId="10" xfId="0" applyAlignment="1" applyBorder="1" applyFont="1" applyNumberFormat="1">
      <alignment horizontal="center"/>
    </xf>
    <xf borderId="19" fillId="8" fontId="1" numFmtId="10" xfId="0" applyAlignment="1" applyBorder="1" applyFont="1" applyNumberFormat="1">
      <alignment horizontal="center"/>
    </xf>
    <xf borderId="10" fillId="8" fontId="7" numFmtId="0" xfId="0" applyAlignment="1" applyBorder="1" applyFont="1">
      <alignment horizontal="center" readingOrder="0" shrinkToFit="0" vertical="bottom" wrapText="0"/>
    </xf>
    <xf borderId="15" fillId="8" fontId="1" numFmtId="0" xfId="0" applyAlignment="1" applyBorder="1" applyFont="1">
      <alignment horizontal="center" readingOrder="0"/>
    </xf>
    <xf borderId="13" fillId="8" fontId="0" numFmtId="0" xfId="0" applyAlignment="1" applyBorder="1" applyFont="1">
      <alignment horizontal="center" readingOrder="0" shrinkToFit="0" wrapText="0"/>
    </xf>
    <xf borderId="13" fillId="8" fontId="0" numFmtId="0" xfId="0" applyAlignment="1" applyBorder="1" applyFont="1">
      <alignment horizontal="center" readingOrder="0" shrinkToFit="0" vertical="bottom" wrapText="0"/>
    </xf>
    <xf borderId="10" fillId="8" fontId="1" numFmtId="0" xfId="0" applyAlignment="1" applyBorder="1" applyFont="1">
      <alignment horizontal="center" readingOrder="0"/>
    </xf>
    <xf borderId="14" fillId="8" fontId="1" numFmtId="10" xfId="0" applyAlignment="1" applyBorder="1" applyFont="1" applyNumberFormat="1">
      <alignment horizontal="center"/>
    </xf>
    <xf borderId="13" fillId="8" fontId="1" numFmtId="10" xfId="0" applyAlignment="1" applyBorder="1" applyFont="1" applyNumberFormat="1">
      <alignment horizontal="center"/>
    </xf>
    <xf borderId="10" fillId="8" fontId="1" numFmtId="10" xfId="0" applyAlignment="1" applyBorder="1" applyFont="1" applyNumberFormat="1">
      <alignment horizontal="center"/>
    </xf>
    <xf borderId="25" fillId="8" fontId="1" numFmtId="0" xfId="0" applyAlignment="1" applyBorder="1" applyFont="1">
      <alignment horizontal="center" readingOrder="0"/>
    </xf>
    <xf borderId="11" fillId="8" fontId="1" numFmtId="10" xfId="0" applyAlignment="1" applyBorder="1" applyFont="1" applyNumberFormat="1">
      <alignment horizontal="center"/>
    </xf>
    <xf borderId="0" fillId="8" fontId="1" numFmtId="0" xfId="0" applyAlignment="1" applyFont="1">
      <alignment horizontal="center" readingOrder="0"/>
    </xf>
    <xf borderId="15" fillId="8" fontId="1" numFmtId="0" xfId="0" applyAlignment="1" applyBorder="1" applyFont="1">
      <alignment horizontal="center"/>
    </xf>
    <xf borderId="13" fillId="8" fontId="0" numFmtId="0" xfId="0" applyAlignment="1" applyBorder="1" applyFont="1">
      <alignment horizontal="center" readingOrder="0" vertical="bottom"/>
    </xf>
    <xf borderId="10" fillId="8" fontId="1" numFmtId="0" xfId="0" applyAlignment="1" applyBorder="1" applyFont="1">
      <alignment horizontal="center"/>
    </xf>
    <xf borderId="16" fillId="8" fontId="1" numFmtId="0" xfId="0" applyAlignment="1" applyBorder="1" applyFont="1">
      <alignment horizontal="center" readingOrder="0"/>
    </xf>
    <xf borderId="3" fillId="8" fontId="0" numFmtId="0" xfId="0" applyAlignment="1" applyBorder="1" applyFont="1">
      <alignment horizontal="center" readingOrder="0" shrinkToFit="0" wrapText="0"/>
    </xf>
    <xf borderId="3" fillId="8" fontId="0" numFmtId="0" xfId="0" applyAlignment="1" applyBorder="1" applyFont="1">
      <alignment horizontal="center" readingOrder="0" shrinkToFit="0" vertical="bottom" wrapText="0"/>
    </xf>
    <xf borderId="1" fillId="8" fontId="1" numFmtId="0" xfId="0" applyAlignment="1" applyBorder="1" applyFont="1">
      <alignment horizontal="center" readingOrder="0"/>
    </xf>
    <xf borderId="26" fillId="23" fontId="1" numFmtId="1" xfId="0" applyAlignment="1" applyBorder="1" applyFill="1" applyFont="1" applyNumberFormat="1">
      <alignment horizontal="center"/>
    </xf>
    <xf borderId="0" fillId="0" fontId="7" numFmtId="0" xfId="0" applyAlignment="1" applyFont="1">
      <alignment vertical="bottom"/>
    </xf>
    <xf borderId="0" fillId="2" fontId="1" numFmtId="0" xfId="0" applyAlignment="1" applyFont="1">
      <alignment horizontal="center" readingOrder="0" shrinkToFit="0" vertical="center" wrapText="1"/>
    </xf>
    <xf borderId="13" fillId="14" fontId="7" numFmtId="0" xfId="0" applyAlignment="1" applyBorder="1" applyFont="1">
      <alignment horizontal="center" readingOrder="0" shrinkToFit="0" vertical="center" wrapText="1"/>
    </xf>
    <xf borderId="9" fillId="14" fontId="7" numFmtId="0" xfId="0" applyAlignment="1" applyBorder="1" applyFont="1">
      <alignment horizontal="center" readingOrder="0" shrinkToFit="0" vertical="center" wrapText="1"/>
    </xf>
    <xf borderId="13" fillId="6" fontId="1" numFmtId="1" xfId="0" applyBorder="1" applyFont="1" applyNumberFormat="1"/>
    <xf borderId="13" fillId="6" fontId="1" numFmtId="10" xfId="0" applyBorder="1" applyFont="1" applyNumberFormat="1"/>
    <xf borderId="13" fillId="7" fontId="1" numFmtId="1" xfId="0" applyBorder="1" applyFont="1" applyNumberFormat="1"/>
    <xf borderId="13" fillId="7" fontId="1" numFmtId="10" xfId="0" applyAlignment="1" applyBorder="1" applyFont="1" applyNumberFormat="1">
      <alignment horizontal="center" readingOrder="0"/>
    </xf>
    <xf borderId="13" fillId="7" fontId="1" numFmtId="10" xfId="0" applyBorder="1" applyFont="1" applyNumberFormat="1"/>
    <xf borderId="13" fillId="4" fontId="1" numFmtId="1" xfId="0" applyBorder="1" applyFont="1" applyNumberFormat="1"/>
    <xf borderId="13" fillId="4" fontId="1" numFmtId="10" xfId="0" applyAlignment="1" applyBorder="1" applyFont="1" applyNumberFormat="1">
      <alignment horizontal="center" readingOrder="0"/>
    </xf>
    <xf borderId="13" fillId="4" fontId="1" numFmtId="10" xfId="0" applyBorder="1" applyFont="1" applyNumberFormat="1"/>
    <xf borderId="13" fillId="8" fontId="1" numFmtId="1" xfId="0" applyBorder="1" applyFont="1" applyNumberFormat="1"/>
    <xf borderId="13" fillId="8" fontId="1" numFmtId="10" xfId="0" applyAlignment="1" applyBorder="1" applyFont="1" applyNumberFormat="1">
      <alignment horizontal="center" readingOrder="0"/>
    </xf>
    <xf borderId="13" fillId="8" fontId="1" numFmtId="10" xfId="0" applyBorder="1" applyFont="1" applyNumberFormat="1"/>
    <xf borderId="27" fillId="23" fontId="1" numFmtId="0" xfId="0" applyAlignment="1" applyBorder="1" applyFont="1">
      <alignment horizontal="center" readingOrder="0"/>
    </xf>
    <xf borderId="27" fillId="23" fontId="1" numFmtId="1" xfId="0" applyBorder="1" applyFont="1" applyNumberFormat="1"/>
    <xf borderId="27" fillId="23" fontId="1" numFmtId="10" xfId="0" applyAlignment="1" applyBorder="1" applyFont="1" applyNumberFormat="1">
      <alignment horizontal="center"/>
    </xf>
    <xf borderId="0" fillId="15" fontId="6" numFmtId="0" xfId="0" applyAlignment="1" applyFont="1">
      <alignment horizontal="center" readingOrder="0"/>
    </xf>
    <xf borderId="28" fillId="5" fontId="11" numFmtId="0" xfId="0" applyAlignment="1" applyBorder="1" applyFont="1">
      <alignment horizontal="center" readingOrder="0"/>
    </xf>
    <xf borderId="29" fillId="5" fontId="11" numFmtId="0" xfId="0" applyAlignment="1" applyBorder="1" applyFont="1">
      <alignment horizontal="center" readingOrder="0"/>
    </xf>
    <xf borderId="29" fillId="5" fontId="11" numFmtId="1" xfId="0" applyAlignment="1" applyBorder="1" applyFont="1" applyNumberFormat="1">
      <alignment horizontal="center" readingOrder="0"/>
    </xf>
    <xf borderId="30" fillId="5" fontId="11" numFmtId="0" xfId="0" applyAlignment="1" applyBorder="1" applyFont="1">
      <alignment horizontal="center" readingOrder="0"/>
    </xf>
    <xf borderId="31" fillId="6" fontId="9" numFmtId="0" xfId="0" applyAlignment="1" applyBorder="1" applyFont="1">
      <alignment horizontal="center" readingOrder="0" vertical="center"/>
    </xf>
    <xf borderId="9" fillId="6" fontId="9" numFmtId="0" xfId="0" applyAlignment="1" applyBorder="1" applyFont="1">
      <alignment horizontal="center" readingOrder="0"/>
    </xf>
    <xf borderId="9" fillId="6" fontId="9" numFmtId="0" xfId="0" applyAlignment="1" applyBorder="1" applyFont="1">
      <alignment horizontal="center" readingOrder="0" shrinkToFit="0" vertical="bottom" wrapText="0"/>
    </xf>
    <xf borderId="9" fillId="6" fontId="9" numFmtId="1" xfId="0" applyAlignment="1" applyBorder="1" applyFont="1" applyNumberFormat="1">
      <alignment horizontal="center"/>
    </xf>
    <xf borderId="9" fillId="6" fontId="9" numFmtId="10" xfId="0" applyAlignment="1" applyBorder="1" applyFont="1" applyNumberFormat="1">
      <alignment horizontal="center"/>
    </xf>
    <xf borderId="32" fillId="6" fontId="9" numFmtId="10" xfId="0" applyAlignment="1" applyBorder="1" applyFont="1" applyNumberFormat="1">
      <alignment horizontal="center"/>
    </xf>
    <xf borderId="31" fillId="0" fontId="3" numFmtId="0" xfId="0" applyBorder="1" applyFont="1"/>
    <xf borderId="13" fillId="6" fontId="9" numFmtId="0" xfId="0" applyAlignment="1" applyBorder="1" applyFont="1">
      <alignment horizontal="center" readingOrder="0"/>
    </xf>
    <xf borderId="13" fillId="6" fontId="9" numFmtId="0" xfId="0" applyAlignment="1" applyBorder="1" applyFont="1">
      <alignment horizontal="center" readingOrder="0" shrinkToFit="0" vertical="bottom" wrapText="0"/>
    </xf>
    <xf borderId="13" fillId="6" fontId="9" numFmtId="1" xfId="0" applyAlignment="1" applyBorder="1" applyFont="1" applyNumberFormat="1">
      <alignment horizontal="center"/>
    </xf>
    <xf borderId="13" fillId="6" fontId="9" numFmtId="10" xfId="0" applyAlignment="1" applyBorder="1" applyFont="1" applyNumberFormat="1">
      <alignment horizontal="center"/>
    </xf>
    <xf borderId="33" fillId="6" fontId="9" numFmtId="10" xfId="0" applyAlignment="1" applyBorder="1" applyFont="1" applyNumberFormat="1">
      <alignment horizontal="center"/>
    </xf>
    <xf borderId="0" fillId="0" fontId="6" numFmtId="0" xfId="0" applyFont="1"/>
    <xf borderId="34" fillId="24" fontId="6" numFmtId="1" xfId="0" applyAlignment="1" applyBorder="1" applyFill="1" applyFont="1" applyNumberFormat="1">
      <alignment horizontal="center" readingOrder="0"/>
    </xf>
    <xf borderId="0" fillId="25" fontId="6" numFmtId="1" xfId="0" applyAlignment="1" applyFill="1" applyFont="1" applyNumberFormat="1">
      <alignment horizontal="center" readingOrder="0"/>
    </xf>
    <xf borderId="34" fillId="26" fontId="6" numFmtId="1" xfId="0" applyAlignment="1" applyBorder="1" applyFill="1" applyFont="1" applyNumberFormat="1">
      <alignment horizontal="center" readingOrder="0"/>
    </xf>
    <xf borderId="1" fillId="0" fontId="6" numFmtId="1" xfId="0" applyAlignment="1" applyBorder="1" applyFont="1" applyNumberFormat="1">
      <alignment horizontal="center" readingOrder="0" vertical="center"/>
    </xf>
    <xf borderId="3" fillId="0" fontId="6" numFmtId="0" xfId="0" applyAlignment="1" applyBorder="1" applyFont="1">
      <alignment horizontal="center" readingOrder="0" shrinkToFit="0" vertical="center" wrapText="1"/>
    </xf>
    <xf borderId="3" fillId="7" fontId="6" numFmtId="0" xfId="0" applyAlignment="1" applyBorder="1" applyFont="1">
      <alignment horizontal="center" readingOrder="0" shrinkToFit="0" vertical="center" wrapText="1"/>
    </xf>
    <xf borderId="3" fillId="7" fontId="6" numFmtId="0" xfId="0" applyAlignment="1" applyBorder="1" applyFont="1">
      <alignment horizontal="center" readingOrder="0" vertical="center"/>
    </xf>
    <xf borderId="3" fillId="7" fontId="12" numFmtId="0" xfId="0" applyAlignment="1" applyBorder="1" applyFont="1">
      <alignment horizontal="center" shrinkToFit="0" vertical="center" wrapText="1"/>
    </xf>
    <xf borderId="3" fillId="7" fontId="12" numFmtId="0" xfId="0" applyAlignment="1" applyBorder="1" applyFont="1">
      <alignment horizontal="center" vertical="center"/>
    </xf>
    <xf borderId="3" fillId="0" fontId="6" numFmtId="1" xfId="0" applyAlignment="1" applyBorder="1" applyFont="1" applyNumberFormat="1">
      <alignment horizontal="center" readingOrder="0" shrinkToFit="0" vertical="center" wrapText="1"/>
    </xf>
    <xf borderId="3" fillId="7" fontId="12" numFmtId="0" xfId="0" applyAlignment="1" applyBorder="1" applyFont="1">
      <alignment horizontal="center" shrinkToFit="0" vertical="center" wrapText="1"/>
    </xf>
    <xf borderId="3" fillId="0" fontId="12" numFmtId="0" xfId="0" applyAlignment="1" applyBorder="1" applyFont="1">
      <alignment horizontal="center" shrinkToFit="0" vertical="center" wrapText="1"/>
    </xf>
    <xf borderId="3" fillId="0" fontId="12" numFmtId="0" xfId="0" applyAlignment="1" applyBorder="1" applyFont="1">
      <alignment horizontal="center" vertical="center"/>
    </xf>
    <xf borderId="3" fillId="0" fontId="6" numFmtId="0" xfId="0" applyAlignment="1" applyBorder="1" applyFont="1">
      <alignment horizontal="center" readingOrder="0" vertical="center"/>
    </xf>
    <xf borderId="0" fillId="0" fontId="1" numFmtId="1" xfId="0" applyFont="1" applyNumberFormat="1"/>
    <xf borderId="13" fillId="6" fontId="1" numFmtId="0" xfId="0" applyAlignment="1" applyBorder="1" applyFont="1">
      <alignment readingOrder="0"/>
    </xf>
    <xf borderId="10" fillId="6" fontId="1" numFmtId="1" xfId="0" applyAlignment="1" applyBorder="1" applyFont="1" applyNumberFormat="1">
      <alignment horizontal="center"/>
    </xf>
    <xf borderId="13" fillId="0" fontId="1" numFmtId="1" xfId="0" applyAlignment="1" applyBorder="1" applyFont="1" applyNumberFormat="1">
      <alignment horizontal="center" vertical="center"/>
    </xf>
    <xf borderId="13" fillId="7" fontId="1" numFmtId="10" xfId="0" applyAlignment="1" applyBorder="1" applyFont="1" applyNumberFormat="1">
      <alignment horizontal="center" vertical="center"/>
    </xf>
    <xf borderId="13" fillId="7" fontId="1" numFmtId="0" xfId="0" applyAlignment="1" applyBorder="1" applyFont="1">
      <alignment readingOrder="0"/>
    </xf>
    <xf borderId="10" fillId="7" fontId="1" numFmtId="1" xfId="0" applyAlignment="1" applyBorder="1" applyFont="1" applyNumberFormat="1">
      <alignment horizontal="center"/>
    </xf>
    <xf borderId="13" fillId="4" fontId="1" numFmtId="0" xfId="0" applyAlignment="1" applyBorder="1" applyFont="1">
      <alignment readingOrder="0"/>
    </xf>
    <xf borderId="10" fillId="4" fontId="1" numFmtId="1" xfId="0" applyAlignment="1" applyBorder="1" applyFont="1" applyNumberFormat="1">
      <alignment horizontal="center"/>
    </xf>
    <xf borderId="13" fillId="8" fontId="1" numFmtId="0" xfId="0" applyAlignment="1" applyBorder="1" applyFont="1">
      <alignment readingOrder="0"/>
    </xf>
    <xf borderId="10" fillId="8" fontId="1" numFmtId="1" xfId="0" applyAlignment="1" applyBorder="1" applyFont="1" applyNumberFormat="1">
      <alignment horizontal="center"/>
    </xf>
    <xf borderId="13" fillId="27" fontId="1" numFmtId="0" xfId="0" applyAlignment="1" applyBorder="1" applyFill="1" applyFont="1">
      <alignment readingOrder="0"/>
    </xf>
    <xf borderId="10" fillId="27" fontId="1" numFmtId="1" xfId="0" applyAlignment="1" applyBorder="1" applyFont="1" applyNumberFormat="1">
      <alignment horizontal="center"/>
    </xf>
    <xf borderId="13" fillId="27" fontId="1" numFmtId="1" xfId="0" applyAlignment="1" applyBorder="1" applyFont="1" applyNumberFormat="1">
      <alignment horizontal="center" vertical="center"/>
    </xf>
    <xf borderId="13" fillId="27" fontId="1" numFmtId="2" xfId="0" applyAlignment="1" applyBorder="1" applyFont="1" applyNumberFormat="1">
      <alignment horizontal="center" vertical="center"/>
    </xf>
    <xf borderId="13" fillId="27" fontId="1" numFmtId="10" xfId="0" applyAlignment="1" applyBorder="1" applyFont="1" applyNumberFormat="1">
      <alignment horizontal="center" vertical="center"/>
    </xf>
    <xf borderId="13" fillId="27" fontId="1" numFmtId="0" xfId="0" applyAlignment="1" applyBorder="1" applyFont="1">
      <alignment horizontal="center" vertical="center"/>
    </xf>
    <xf borderId="0" fillId="0" fontId="6" numFmtId="1" xfId="0" applyAlignment="1" applyFont="1" applyNumberFormat="1">
      <alignment horizontal="center" readingOrder="0"/>
    </xf>
    <xf borderId="0" fillId="0" fontId="1" numFmtId="0" xfId="0" applyAlignment="1" applyFont="1">
      <alignment horizontal="center"/>
    </xf>
    <xf borderId="0" fillId="0" fontId="6" numFmtId="0" xfId="0" applyAlignment="1" applyFont="1">
      <alignment horizontal="center"/>
    </xf>
    <xf borderId="10" fillId="24" fontId="6" numFmtId="1" xfId="0" applyAlignment="1" applyBorder="1" applyFont="1" applyNumberFormat="1">
      <alignment horizontal="center" readingOrder="0"/>
    </xf>
    <xf borderId="10" fillId="25" fontId="6" numFmtId="1" xfId="0" applyAlignment="1" applyBorder="1" applyFont="1" applyNumberFormat="1">
      <alignment horizontal="center" readingOrder="0"/>
    </xf>
    <xf borderId="0" fillId="26" fontId="6" numFmtId="1" xfId="0" applyAlignment="1" applyFont="1" applyNumberFormat="1">
      <alignment horizontal="center" readingOrder="0"/>
    </xf>
    <xf borderId="3" fillId="0" fontId="6" numFmtId="1" xfId="0" applyAlignment="1" applyBorder="1" applyFont="1" applyNumberFormat="1">
      <alignment horizontal="center" readingOrder="0" vertical="center"/>
    </xf>
    <xf borderId="3" fillId="0" fontId="6" numFmtId="0" xfId="0" applyAlignment="1" applyBorder="1" applyFont="1">
      <alignment horizontal="center" readingOrder="0" shrinkToFit="0" wrapText="1"/>
    </xf>
    <xf borderId="0" fillId="0" fontId="1" numFmtId="1" xfId="0" applyAlignment="1" applyFont="1" applyNumberFormat="1">
      <alignment horizontal="center"/>
    </xf>
    <xf borderId="3" fillId="6" fontId="6" numFmtId="0" xfId="0" applyAlignment="1" applyBorder="1" applyFont="1">
      <alignment horizontal="center" readingOrder="0" vertical="center"/>
    </xf>
    <xf borderId="13" fillId="0" fontId="1" numFmtId="1" xfId="0" applyAlignment="1" applyBorder="1" applyFont="1" applyNumberFormat="1">
      <alignment horizontal="center" readingOrder="0"/>
    </xf>
    <xf borderId="13" fillId="0" fontId="9" numFmtId="1" xfId="0" applyAlignment="1" applyBorder="1" applyFont="1" applyNumberFormat="1">
      <alignment horizontal="center" readingOrder="0"/>
    </xf>
    <xf borderId="13" fillId="0" fontId="1" numFmtId="1" xfId="0" applyAlignment="1" applyBorder="1" applyFont="1" applyNumberFormat="1">
      <alignment horizontal="center"/>
    </xf>
    <xf borderId="13" fillId="13" fontId="1" numFmtId="1" xfId="0" applyAlignment="1" applyBorder="1" applyFont="1" applyNumberFormat="1">
      <alignment horizontal="center"/>
    </xf>
    <xf borderId="35" fillId="0" fontId="3" numFmtId="0" xfId="0" applyBorder="1" applyFont="1"/>
    <xf borderId="36" fillId="6" fontId="9" numFmtId="0" xfId="0" applyAlignment="1" applyBorder="1" applyFont="1">
      <alignment horizontal="center" readingOrder="0"/>
    </xf>
    <xf borderId="36" fillId="6" fontId="9" numFmtId="0" xfId="0" applyAlignment="1" applyBorder="1" applyFont="1">
      <alignment horizontal="center" readingOrder="0" shrinkToFit="0" vertical="bottom" wrapText="0"/>
    </xf>
    <xf borderId="36" fillId="6" fontId="9" numFmtId="10" xfId="0" applyAlignment="1" applyBorder="1" applyFont="1" applyNumberFormat="1">
      <alignment horizontal="center"/>
    </xf>
    <xf borderId="37" fillId="6" fontId="9" numFmtId="10" xfId="0" applyAlignment="1" applyBorder="1" applyFont="1" applyNumberFormat="1">
      <alignment horizontal="center"/>
    </xf>
    <xf borderId="0" fillId="0" fontId="9" numFmtId="0" xfId="0" applyAlignment="1" applyFont="1">
      <alignment horizontal="center"/>
    </xf>
    <xf borderId="0" fillId="0" fontId="9" numFmtId="1" xfId="0" applyAlignment="1" applyFont="1" applyNumberFormat="1">
      <alignment horizontal="center"/>
    </xf>
    <xf borderId="38" fillId="7" fontId="9" numFmtId="0" xfId="0" applyAlignment="1" applyBorder="1" applyFont="1">
      <alignment horizontal="center" readingOrder="0" vertical="center"/>
    </xf>
    <xf borderId="29" fillId="7" fontId="9" numFmtId="0" xfId="0" applyAlignment="1" applyBorder="1" applyFont="1">
      <alignment horizontal="center" readingOrder="0"/>
    </xf>
    <xf borderId="29" fillId="7" fontId="9" numFmtId="0" xfId="0" applyAlignment="1" applyBorder="1" applyFont="1">
      <alignment horizontal="center" readingOrder="0" shrinkToFit="0" vertical="bottom" wrapText="0"/>
    </xf>
    <xf borderId="29" fillId="7" fontId="9" numFmtId="1" xfId="0" applyAlignment="1" applyBorder="1" applyFont="1" applyNumberFormat="1">
      <alignment horizontal="center" vertical="bottom"/>
    </xf>
    <xf borderId="29" fillId="7" fontId="9" numFmtId="1" xfId="0" applyAlignment="1" applyBorder="1" applyFont="1" applyNumberFormat="1">
      <alignment horizontal="center"/>
    </xf>
    <xf borderId="29" fillId="7" fontId="9" numFmtId="10" xfId="0" applyAlignment="1" applyBorder="1" applyFont="1" applyNumberFormat="1">
      <alignment horizontal="center"/>
    </xf>
    <xf borderId="30" fillId="7" fontId="9" numFmtId="10" xfId="0" applyAlignment="1" applyBorder="1" applyFont="1" applyNumberFormat="1">
      <alignment horizontal="center"/>
    </xf>
    <xf borderId="13" fillId="7" fontId="9" numFmtId="0" xfId="0" applyAlignment="1" applyBorder="1" applyFont="1">
      <alignment horizontal="center" readingOrder="0"/>
    </xf>
    <xf borderId="13" fillId="7" fontId="9" numFmtId="0" xfId="0" applyAlignment="1" applyBorder="1" applyFont="1">
      <alignment horizontal="center" readingOrder="0" shrinkToFit="0" vertical="bottom" wrapText="0"/>
    </xf>
    <xf borderId="9" fillId="7" fontId="9" numFmtId="1" xfId="0" applyAlignment="1" applyBorder="1" applyFont="1" applyNumberFormat="1">
      <alignment horizontal="center" vertical="bottom"/>
    </xf>
    <xf borderId="13" fillId="7" fontId="9" numFmtId="1" xfId="0" applyAlignment="1" applyBorder="1" applyFont="1" applyNumberFormat="1">
      <alignment horizontal="center"/>
    </xf>
    <xf borderId="13" fillId="7" fontId="9" numFmtId="10" xfId="0" applyAlignment="1" applyBorder="1" applyFont="1" applyNumberFormat="1">
      <alignment horizontal="center"/>
    </xf>
    <xf borderId="33" fillId="7" fontId="9" numFmtId="10" xfId="0" applyAlignment="1" applyBorder="1" applyFont="1" applyNumberFormat="1">
      <alignment horizontal="center"/>
    </xf>
    <xf borderId="13" fillId="7" fontId="9" numFmtId="0" xfId="0" applyAlignment="1" applyBorder="1" applyFont="1">
      <alignment horizontal="center" readingOrder="0" vertical="center"/>
    </xf>
    <xf borderId="13" fillId="0" fontId="5" numFmtId="1" xfId="0" applyAlignment="1" applyBorder="1" applyFont="1" applyNumberFormat="1">
      <alignment horizontal="center" readingOrder="0"/>
    </xf>
    <xf borderId="11" fillId="27" fontId="1" numFmtId="0" xfId="0" applyAlignment="1" applyBorder="1" applyFont="1">
      <alignment horizontal="center" readingOrder="0"/>
    </xf>
    <xf borderId="13" fillId="27" fontId="1" numFmtId="10" xfId="0" applyAlignment="1" applyBorder="1" applyFont="1" applyNumberFormat="1">
      <alignment horizontal="center"/>
    </xf>
    <xf borderId="13" fillId="27" fontId="1" numFmtId="1" xfId="0" applyAlignment="1" applyBorder="1" applyFont="1" applyNumberFormat="1">
      <alignment horizontal="center"/>
    </xf>
    <xf borderId="13" fillId="27" fontId="1" numFmtId="0" xfId="0" applyAlignment="1" applyBorder="1" applyFont="1">
      <alignment horizontal="center"/>
    </xf>
    <xf borderId="36" fillId="7" fontId="9" numFmtId="0" xfId="0" applyAlignment="1" applyBorder="1" applyFont="1">
      <alignment horizontal="center" readingOrder="0" vertical="center"/>
    </xf>
    <xf borderId="36" fillId="7" fontId="9" numFmtId="0" xfId="0" applyAlignment="1" applyBorder="1" applyFont="1">
      <alignment horizontal="center" readingOrder="0" shrinkToFit="0" vertical="bottom" wrapText="0"/>
    </xf>
    <xf borderId="13" fillId="7" fontId="9" numFmtId="1" xfId="0" applyAlignment="1" applyBorder="1" applyFont="1" applyNumberFormat="1">
      <alignment horizontal="center" vertical="bottom"/>
    </xf>
    <xf borderId="36" fillId="7" fontId="9" numFmtId="10" xfId="0" applyAlignment="1" applyBorder="1" applyFont="1" applyNumberFormat="1">
      <alignment horizontal="center"/>
    </xf>
    <xf borderId="37" fillId="7" fontId="9" numFmtId="10" xfId="0" applyAlignment="1" applyBorder="1" applyFont="1" applyNumberFormat="1">
      <alignment horizontal="center"/>
    </xf>
    <xf borderId="34" fillId="25" fontId="6" numFmtId="1" xfId="0" applyAlignment="1" applyBorder="1" applyFont="1" applyNumberFormat="1">
      <alignment horizontal="center" readingOrder="0"/>
    </xf>
    <xf borderId="3" fillId="7" fontId="6" numFmtId="10" xfId="0" applyAlignment="1" applyBorder="1" applyFont="1" applyNumberFormat="1">
      <alignment horizontal="center" readingOrder="0" vertical="center"/>
    </xf>
    <xf borderId="3" fillId="7" fontId="12" numFmtId="10" xfId="0" applyAlignment="1" applyBorder="1" applyFont="1" applyNumberFormat="1">
      <alignment horizontal="center" vertical="center"/>
    </xf>
    <xf borderId="38" fillId="4" fontId="9" numFmtId="0" xfId="0" applyAlignment="1" applyBorder="1" applyFont="1">
      <alignment horizontal="center" readingOrder="0" vertical="center"/>
    </xf>
    <xf borderId="29" fillId="4" fontId="9" numFmtId="0" xfId="0" applyAlignment="1" applyBorder="1" applyFont="1">
      <alignment horizontal="center" readingOrder="0" vertical="center"/>
    </xf>
    <xf borderId="29" fillId="4" fontId="9" numFmtId="0" xfId="0" applyAlignment="1" applyBorder="1" applyFont="1">
      <alignment horizontal="center" readingOrder="0" shrinkToFit="0" vertical="bottom" wrapText="0"/>
    </xf>
    <xf borderId="29" fillId="4" fontId="9" numFmtId="1" xfId="0" applyAlignment="1" applyBorder="1" applyFont="1" applyNumberFormat="1">
      <alignment horizontal="center" vertical="bottom"/>
    </xf>
    <xf borderId="29" fillId="4" fontId="9" numFmtId="1" xfId="0" applyAlignment="1" applyBorder="1" applyFont="1" applyNumberFormat="1">
      <alignment horizontal="center"/>
    </xf>
    <xf borderId="29" fillId="4" fontId="9" numFmtId="10" xfId="0" applyAlignment="1" applyBorder="1" applyFont="1" applyNumberFormat="1">
      <alignment horizontal="center"/>
    </xf>
    <xf borderId="30" fillId="4" fontId="9" numFmtId="10" xfId="0" applyAlignment="1" applyBorder="1" applyFont="1" applyNumberFormat="1">
      <alignment horizontal="center"/>
    </xf>
    <xf borderId="13" fillId="4" fontId="9" numFmtId="0" xfId="0" applyAlignment="1" applyBorder="1" applyFont="1">
      <alignment horizontal="center" readingOrder="0" vertical="center"/>
    </xf>
    <xf borderId="13" fillId="4" fontId="9" numFmtId="0" xfId="0" applyAlignment="1" applyBorder="1" applyFont="1">
      <alignment horizontal="center" readingOrder="0" shrinkToFit="0" vertical="bottom" wrapText="0"/>
    </xf>
    <xf borderId="9" fillId="4" fontId="9" numFmtId="1" xfId="0" applyAlignment="1" applyBorder="1" applyFont="1" applyNumberFormat="1">
      <alignment horizontal="center" vertical="bottom"/>
    </xf>
    <xf borderId="13" fillId="4" fontId="9" numFmtId="1" xfId="0" applyAlignment="1" applyBorder="1" applyFont="1" applyNumberFormat="1">
      <alignment horizontal="center"/>
    </xf>
    <xf borderId="13" fillId="4" fontId="9" numFmtId="10" xfId="0" applyAlignment="1" applyBorder="1" applyFont="1" applyNumberFormat="1">
      <alignment horizontal="center"/>
    </xf>
    <xf borderId="33" fillId="4" fontId="9" numFmtId="10" xfId="0" applyAlignment="1" applyBorder="1" applyFont="1" applyNumberFormat="1">
      <alignment horizontal="center"/>
    </xf>
    <xf borderId="10" fillId="0" fontId="1" numFmtId="1" xfId="0" applyAlignment="1" applyBorder="1" applyFont="1" applyNumberFormat="1">
      <alignment horizontal="center" readingOrder="0"/>
    </xf>
    <xf borderId="13" fillId="13" fontId="1" numFmtId="1" xfId="0" applyAlignment="1" applyBorder="1" applyFont="1" applyNumberFormat="1">
      <alignment horizontal="center" readingOrder="0"/>
    </xf>
    <xf borderId="36" fillId="4" fontId="9" numFmtId="0" xfId="0" applyAlignment="1" applyBorder="1" applyFont="1">
      <alignment horizontal="center" readingOrder="0" vertical="center"/>
    </xf>
    <xf borderId="36" fillId="4" fontId="9" numFmtId="0" xfId="0" applyAlignment="1" applyBorder="1" applyFont="1">
      <alignment horizontal="center" readingOrder="0" shrinkToFit="0" vertical="bottom" wrapText="0"/>
    </xf>
    <xf borderId="13" fillId="4" fontId="9" numFmtId="1" xfId="0" applyAlignment="1" applyBorder="1" applyFont="1" applyNumberFormat="1">
      <alignment horizontal="center" vertical="bottom"/>
    </xf>
    <xf borderId="36" fillId="4" fontId="9" numFmtId="10" xfId="0" applyAlignment="1" applyBorder="1" applyFont="1" applyNumberFormat="1">
      <alignment horizontal="center"/>
    </xf>
    <xf borderId="37" fillId="4" fontId="9" numFmtId="10" xfId="0" applyAlignment="1" applyBorder="1" applyFont="1" applyNumberFormat="1">
      <alignment horizontal="center"/>
    </xf>
    <xf borderId="38" fillId="8" fontId="9" numFmtId="0" xfId="0" applyAlignment="1" applyBorder="1" applyFont="1">
      <alignment horizontal="center" readingOrder="0" vertical="center"/>
    </xf>
    <xf borderId="29" fillId="8" fontId="9" numFmtId="0" xfId="0" applyAlignment="1" applyBorder="1" applyFont="1">
      <alignment horizontal="center" readingOrder="0"/>
    </xf>
    <xf borderId="29" fillId="8" fontId="9" numFmtId="0" xfId="0" applyAlignment="1" applyBorder="1" applyFont="1">
      <alignment horizontal="center" readingOrder="0" shrinkToFit="0" vertical="bottom" wrapText="0"/>
    </xf>
    <xf borderId="29" fillId="8" fontId="9" numFmtId="1" xfId="0" applyAlignment="1" applyBorder="1" applyFont="1" applyNumberFormat="1">
      <alignment horizontal="center" vertical="bottom"/>
    </xf>
    <xf borderId="29" fillId="8" fontId="9" numFmtId="1" xfId="0" applyAlignment="1" applyBorder="1" applyFont="1" applyNumberFormat="1">
      <alignment horizontal="center"/>
    </xf>
    <xf borderId="29" fillId="8" fontId="9" numFmtId="10" xfId="0" applyAlignment="1" applyBorder="1" applyFont="1" applyNumberFormat="1">
      <alignment horizontal="center"/>
    </xf>
    <xf borderId="30" fillId="8" fontId="9" numFmtId="10" xfId="0" applyAlignment="1" applyBorder="1" applyFont="1" applyNumberFormat="1">
      <alignment horizontal="center"/>
    </xf>
    <xf borderId="13" fillId="8" fontId="9" numFmtId="0" xfId="0" applyAlignment="1" applyBorder="1" applyFont="1">
      <alignment horizontal="center" readingOrder="0"/>
    </xf>
    <xf borderId="13" fillId="8" fontId="9" numFmtId="0" xfId="0" applyAlignment="1" applyBorder="1" applyFont="1">
      <alignment horizontal="center" readingOrder="0" shrinkToFit="0" vertical="bottom" wrapText="0"/>
    </xf>
    <xf borderId="9" fillId="8" fontId="9" numFmtId="1" xfId="0" applyAlignment="1" applyBorder="1" applyFont="1" applyNumberFormat="1">
      <alignment horizontal="center" vertical="bottom"/>
    </xf>
    <xf borderId="13" fillId="8" fontId="9" numFmtId="1" xfId="0" applyAlignment="1" applyBorder="1" applyFont="1" applyNumberFormat="1">
      <alignment horizontal="center"/>
    </xf>
    <xf borderId="13" fillId="8" fontId="9" numFmtId="10" xfId="0" applyAlignment="1" applyBorder="1" applyFont="1" applyNumberFormat="1">
      <alignment horizontal="center"/>
    </xf>
    <xf borderId="33" fillId="8" fontId="9" numFmtId="10" xfId="0" applyAlignment="1" applyBorder="1" applyFont="1" applyNumberFormat="1">
      <alignment horizontal="center"/>
    </xf>
    <xf borderId="13" fillId="27" fontId="1" numFmtId="0" xfId="0" applyAlignment="1" applyBorder="1" applyFont="1">
      <alignment horizontal="center" readingOrder="0"/>
    </xf>
    <xf borderId="3" fillId="7" fontId="12" numFmtId="0" xfId="0" applyAlignment="1" applyBorder="1" applyFont="1">
      <alignment horizontal="center" readingOrder="0" vertical="center"/>
    </xf>
    <xf borderId="2" fillId="0" fontId="6" numFmtId="0" xfId="0" applyAlignment="1" applyBorder="1" applyFont="1">
      <alignment horizontal="center" readingOrder="0" shrinkToFit="0" vertical="center" wrapText="1"/>
    </xf>
    <xf borderId="3" fillId="12" fontId="6" numFmtId="0" xfId="0" applyAlignment="1" applyBorder="1" applyFont="1">
      <alignment horizontal="center" readingOrder="0" shrinkToFit="0" vertical="center" wrapText="1"/>
    </xf>
    <xf borderId="3" fillId="4" fontId="6" numFmtId="0" xfId="0" applyAlignment="1" applyBorder="1" applyFont="1">
      <alignment horizontal="center" readingOrder="0" vertical="center"/>
    </xf>
    <xf borderId="13" fillId="7" fontId="1" numFmtId="164" xfId="0" applyAlignment="1" applyBorder="1" applyFont="1" applyNumberFormat="1">
      <alignment horizontal="center"/>
    </xf>
    <xf borderId="13" fillId="12" fontId="1" numFmtId="1" xfId="0" applyAlignment="1" applyBorder="1" applyFont="1" applyNumberFormat="1">
      <alignment horizontal="center"/>
    </xf>
    <xf borderId="0" fillId="0" fontId="1" numFmtId="10" xfId="0" applyFont="1" applyNumberFormat="1"/>
    <xf borderId="36" fillId="8" fontId="9" numFmtId="0" xfId="0" applyAlignment="1" applyBorder="1" applyFont="1">
      <alignment horizontal="center" readingOrder="0"/>
    </xf>
    <xf borderId="36" fillId="8" fontId="9" numFmtId="0" xfId="0" applyAlignment="1" applyBorder="1" applyFont="1">
      <alignment horizontal="center" readingOrder="0" shrinkToFit="0" vertical="bottom" wrapText="0"/>
    </xf>
    <xf borderId="13" fillId="8" fontId="9" numFmtId="1" xfId="0" applyAlignment="1" applyBorder="1" applyFont="1" applyNumberFormat="1">
      <alignment horizontal="center" vertical="bottom"/>
    </xf>
    <xf borderId="36" fillId="8" fontId="9" numFmtId="1" xfId="0" applyAlignment="1" applyBorder="1" applyFont="1" applyNumberFormat="1">
      <alignment horizontal="center"/>
    </xf>
    <xf borderId="36" fillId="8" fontId="9" numFmtId="10" xfId="0" applyAlignment="1" applyBorder="1" applyFont="1" applyNumberFormat="1">
      <alignment horizontal="center"/>
    </xf>
    <xf borderId="37" fillId="8" fontId="9" numFmtId="10" xfId="0" applyAlignment="1" applyBorder="1" applyFont="1" applyNumberFormat="1">
      <alignment horizontal="center"/>
    </xf>
    <xf borderId="9" fillId="17" fontId="11" numFmtId="0" xfId="0" applyAlignment="1" applyBorder="1" applyFont="1">
      <alignment horizontal="center" readingOrder="0"/>
    </xf>
    <xf borderId="9" fillId="17" fontId="11" numFmtId="0" xfId="0" applyAlignment="1" applyBorder="1" applyFont="1">
      <alignment horizontal="center"/>
    </xf>
    <xf borderId="9" fillId="17" fontId="11" numFmtId="1" xfId="0" applyAlignment="1" applyBorder="1" applyFont="1" applyNumberFormat="1">
      <alignment horizontal="center"/>
    </xf>
    <xf borderId="9" fillId="17" fontId="11" numFmtId="10" xfId="0" applyAlignment="1" applyBorder="1" applyFont="1" applyNumberFormat="1">
      <alignment horizontal="center"/>
    </xf>
    <xf borderId="12" fillId="24" fontId="6" numFmtId="1" xfId="0" applyAlignment="1" applyBorder="1" applyFont="1" applyNumberFormat="1">
      <alignment horizontal="center" readingOrder="0"/>
    </xf>
    <xf borderId="10" fillId="26" fontId="6" numFmtId="1" xfId="0" applyAlignment="1" applyBorder="1" applyFont="1" applyNumberFormat="1">
      <alignment horizontal="center" readingOrder="0"/>
    </xf>
    <xf borderId="13" fillId="17" fontId="1" numFmtId="0" xfId="0" applyAlignment="1" applyBorder="1" applyFont="1">
      <alignment horizontal="center" readingOrder="0"/>
    </xf>
    <xf borderId="13" fillId="0" fontId="1" numFmtId="10" xfId="0" applyAlignment="1" applyBorder="1" applyFont="1" applyNumberFormat="1">
      <alignment horizontal="center"/>
    </xf>
    <xf borderId="13" fillId="0" fontId="1" numFmtId="165" xfId="0" applyAlignment="1" applyBorder="1" applyFont="1" applyNumberFormat="1">
      <alignment horizontal="center"/>
    </xf>
    <xf borderId="13" fillId="28" fontId="1" numFmtId="1" xfId="0" applyAlignment="1" applyBorder="1" applyFill="1" applyFont="1" applyNumberFormat="1">
      <alignment horizontal="center"/>
    </xf>
    <xf borderId="13" fillId="28" fontId="1" numFmtId="10" xfId="0" applyAlignment="1" applyBorder="1" applyFont="1" applyNumberFormat="1">
      <alignment horizontal="center"/>
    </xf>
    <xf borderId="0" fillId="0" fontId="1" numFmtId="2" xfId="0" applyAlignment="1" applyFont="1" applyNumberFormat="1">
      <alignment horizontal="center"/>
    </xf>
    <xf borderId="0" fillId="0" fontId="1" numFmtId="2" xfId="0" applyAlignment="1" applyFont="1" applyNumberFormat="1">
      <alignment horizontal="center" readingOrder="0"/>
    </xf>
    <xf borderId="6" fillId="3" fontId="6" numFmtId="0" xfId="0" applyAlignment="1" applyBorder="1" applyFont="1">
      <alignment horizontal="center" readingOrder="0"/>
    </xf>
    <xf borderId="13" fillId="3" fontId="6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13" fillId="6" fontId="1" numFmtId="1" xfId="0" applyAlignment="1" applyBorder="1" applyFont="1" applyNumberFormat="1">
      <alignment horizontal="center"/>
    </xf>
    <xf borderId="13" fillId="6" fontId="1" numFmtId="1" xfId="0" applyAlignment="1" applyBorder="1" applyFont="1" applyNumberFormat="1">
      <alignment horizontal="center" readingOrder="0"/>
    </xf>
    <xf borderId="13" fillId="6" fontId="13" numFmtId="3" xfId="0" applyAlignment="1" applyBorder="1" applyFont="1" applyNumberFormat="1">
      <alignment horizontal="center"/>
    </xf>
    <xf borderId="0" fillId="0" fontId="1" numFmtId="0" xfId="0" applyAlignment="1" applyFont="1">
      <alignment readingOrder="0"/>
    </xf>
    <xf borderId="0" fillId="0" fontId="13" numFmtId="166" xfId="0" applyAlignment="1" applyFont="1" applyNumberFormat="1">
      <alignment horizontal="center"/>
    </xf>
    <xf borderId="13" fillId="6" fontId="10" numFmtId="3" xfId="0" applyAlignment="1" applyBorder="1" applyFont="1" applyNumberFormat="1">
      <alignment horizontal="center" shrinkToFit="0" vertical="bottom" wrapText="0"/>
    </xf>
    <xf borderId="0" fillId="0" fontId="10" numFmtId="166" xfId="0" applyAlignment="1" applyFont="1" applyNumberFormat="1">
      <alignment horizontal="center" shrinkToFit="0" vertical="bottom" wrapText="0"/>
    </xf>
    <xf borderId="13" fillId="6" fontId="13" numFmtId="3" xfId="0" applyAlignment="1" applyBorder="1" applyFont="1" applyNumberFormat="1">
      <alignment horizontal="center" readingOrder="0"/>
    </xf>
    <xf borderId="13" fillId="6" fontId="10" numFmtId="3" xfId="0" applyAlignment="1" applyBorder="1" applyFont="1" applyNumberFormat="1">
      <alignment horizontal="center" readingOrder="0" shrinkToFit="0" vertical="bottom" wrapText="0"/>
    </xf>
    <xf borderId="0" fillId="0" fontId="13" numFmtId="0" xfId="0" applyAlignment="1" applyFont="1">
      <alignment horizontal="center"/>
    </xf>
    <xf borderId="13" fillId="7" fontId="1" numFmtId="1" xfId="0" applyAlignment="1" applyBorder="1" applyFont="1" applyNumberFormat="1">
      <alignment horizontal="center"/>
    </xf>
    <xf borderId="13" fillId="7" fontId="1" numFmtId="1" xfId="0" applyAlignment="1" applyBorder="1" applyFont="1" applyNumberFormat="1">
      <alignment horizontal="center" readingOrder="0"/>
    </xf>
    <xf borderId="13" fillId="7" fontId="13" numFmtId="3" xfId="0" applyAlignment="1" applyBorder="1" applyFont="1" applyNumberFormat="1">
      <alignment horizontal="center"/>
    </xf>
    <xf borderId="13" fillId="7" fontId="10" numFmtId="3" xfId="0" applyAlignment="1" applyBorder="1" applyFont="1" applyNumberFormat="1">
      <alignment horizontal="center" shrinkToFit="0" vertical="bottom" wrapText="0"/>
    </xf>
    <xf borderId="13" fillId="4" fontId="1" numFmtId="1" xfId="0" applyAlignment="1" applyBorder="1" applyFont="1" applyNumberFormat="1">
      <alignment horizontal="center"/>
    </xf>
    <xf borderId="13" fillId="4" fontId="1" numFmtId="1" xfId="0" applyAlignment="1" applyBorder="1" applyFont="1" applyNumberFormat="1">
      <alignment horizontal="center" readingOrder="0"/>
    </xf>
    <xf borderId="13" fillId="4" fontId="13" numFmtId="3" xfId="0" applyAlignment="1" applyBorder="1" applyFont="1" applyNumberFormat="1">
      <alignment horizontal="center" readingOrder="0"/>
    </xf>
    <xf borderId="13" fillId="4" fontId="10" numFmtId="3" xfId="0" applyAlignment="1" applyBorder="1" applyFont="1" applyNumberFormat="1">
      <alignment horizontal="center" readingOrder="0" shrinkToFit="0" vertical="bottom" wrapText="0"/>
    </xf>
    <xf borderId="13" fillId="4" fontId="13" numFmtId="3" xfId="0" applyAlignment="1" applyBorder="1" applyFont="1" applyNumberFormat="1">
      <alignment horizontal="center"/>
    </xf>
    <xf borderId="13" fillId="4" fontId="10" numFmtId="3" xfId="0" applyAlignment="1" applyBorder="1" applyFont="1" applyNumberFormat="1">
      <alignment horizontal="center" shrinkToFit="0" vertical="bottom" wrapText="0"/>
    </xf>
    <xf borderId="3" fillId="8" fontId="6" numFmtId="0" xfId="0" applyAlignment="1" applyBorder="1" applyFont="1">
      <alignment horizontal="center" readingOrder="0" vertical="center"/>
    </xf>
    <xf borderId="13" fillId="8" fontId="1" numFmtId="1" xfId="0" applyAlignment="1" applyBorder="1" applyFont="1" applyNumberFormat="1">
      <alignment horizontal="center"/>
    </xf>
    <xf borderId="13" fillId="8" fontId="1" numFmtId="1" xfId="0" applyAlignment="1" applyBorder="1" applyFont="1" applyNumberFormat="1">
      <alignment horizontal="center" readingOrder="0"/>
    </xf>
    <xf borderId="13" fillId="8" fontId="1" numFmtId="0" xfId="0" applyAlignment="1" applyBorder="1" applyFont="1">
      <alignment horizontal="center"/>
    </xf>
    <xf borderId="13" fillId="8" fontId="10" numFmtId="3" xfId="0" applyAlignment="1" applyBorder="1" applyFont="1" applyNumberFormat="1">
      <alignment horizontal="center"/>
    </xf>
    <xf borderId="13" fillId="8" fontId="13" numFmtId="3" xfId="0" applyAlignment="1" applyBorder="1" applyFont="1" applyNumberFormat="1">
      <alignment horizontal="center"/>
    </xf>
    <xf borderId="13" fillId="8" fontId="10" numFmtId="3" xfId="0" applyAlignment="1" applyBorder="1" applyFont="1" applyNumberFormat="1">
      <alignment horizontal="center" shrinkToFit="0" vertical="bottom" wrapText="0"/>
    </xf>
    <xf borderId="13" fillId="8" fontId="10" numFmtId="3" xfId="0" applyAlignment="1" applyBorder="1" applyFont="1" applyNumberFormat="1">
      <alignment horizontal="center" readingOrder="0"/>
    </xf>
    <xf borderId="13" fillId="8" fontId="10" numFmtId="3" xfId="0" applyAlignment="1" applyBorder="1" applyFont="1" applyNumberFormat="1">
      <alignment horizontal="center" readingOrder="0" shrinkToFit="0" vertical="bottom" wrapText="0"/>
    </xf>
    <xf borderId="13" fillId="27" fontId="6" numFmtId="0" xfId="0" applyAlignment="1" applyBorder="1" applyFont="1">
      <alignment horizontal="center" readingOrder="0"/>
    </xf>
    <xf borderId="13" fillId="27" fontId="1" numFmtId="1" xfId="0" applyBorder="1" applyFont="1" applyNumberFormat="1"/>
    <xf borderId="13" fillId="27" fontId="6" numFmtId="0" xfId="0" applyAlignment="1" applyBorder="1" applyFont="1">
      <alignment horizontal="center"/>
    </xf>
    <xf borderId="0" fillId="0" fontId="1" numFmtId="1" xfId="0" applyAlignment="1" applyFont="1" applyNumberFormat="1">
      <alignment readingOrder="0"/>
    </xf>
    <xf borderId="13" fillId="29" fontId="6" numFmtId="0" xfId="0" applyAlignment="1" applyBorder="1" applyFill="1" applyFont="1">
      <alignment horizontal="center" readingOrder="0"/>
    </xf>
    <xf borderId="13" fillId="30" fontId="6" numFmtId="0" xfId="0" applyAlignment="1" applyBorder="1" applyFill="1" applyFont="1">
      <alignment horizontal="center" readingOrder="0"/>
    </xf>
    <xf borderId="13" fillId="29" fontId="1" numFmtId="0" xfId="0" applyAlignment="1" applyBorder="1" applyFont="1">
      <alignment horizontal="center" readingOrder="0"/>
    </xf>
    <xf borderId="13" fillId="30" fontId="1" numFmtId="2" xfId="0" applyAlignment="1" applyBorder="1" applyFont="1" applyNumberFormat="1">
      <alignment horizontal="center"/>
    </xf>
    <xf borderId="13" fillId="0" fontId="1" numFmtId="3" xfId="0" applyAlignment="1" applyBorder="1" applyFont="1" applyNumberFormat="1">
      <alignment horizontal="center"/>
    </xf>
    <xf borderId="0" fillId="0" fontId="1" numFmtId="3" xfId="0" applyFont="1" applyNumberFormat="1"/>
    <xf borderId="0" fillId="31" fontId="14" numFmtId="0" xfId="0" applyAlignment="1" applyFill="1" applyFont="1">
      <alignment horizontal="center" readingOrder="0"/>
    </xf>
    <xf borderId="13" fillId="32" fontId="6" numFmtId="0" xfId="0" applyAlignment="1" applyBorder="1" applyFill="1" applyFont="1">
      <alignment horizontal="center" readingOrder="0"/>
    </xf>
    <xf borderId="13" fillId="32" fontId="1" numFmtId="0" xfId="0" applyAlignment="1" applyBorder="1" applyFont="1">
      <alignment horizontal="center"/>
    </xf>
    <xf borderId="13" fillId="6" fontId="1" numFmtId="2" xfId="0" applyAlignment="1" applyBorder="1" applyFont="1" applyNumberFormat="1">
      <alignment horizontal="center"/>
    </xf>
    <xf borderId="13" fillId="6" fontId="1" numFmtId="166" xfId="0" applyAlignment="1" applyBorder="1" applyFont="1" applyNumberFormat="1">
      <alignment horizontal="center"/>
    </xf>
    <xf borderId="13" fillId="32" fontId="1" numFmtId="1" xfId="0" applyAlignment="1" applyBorder="1" applyFont="1" applyNumberFormat="1">
      <alignment horizontal="center"/>
    </xf>
    <xf borderId="13" fillId="29" fontId="1" numFmtId="1" xfId="0" applyAlignment="1" applyBorder="1" applyFont="1" applyNumberFormat="1">
      <alignment horizontal="center" readingOrder="0"/>
    </xf>
    <xf borderId="0" fillId="0" fontId="1" numFmtId="3" xfId="0" applyAlignment="1" applyFont="1" applyNumberFormat="1">
      <alignment readingOrder="0"/>
    </xf>
    <xf borderId="0" fillId="0" fontId="1" numFmtId="2" xfId="0" applyFont="1" applyNumberFormat="1"/>
    <xf borderId="13" fillId="7" fontId="1" numFmtId="2" xfId="0" applyAlignment="1" applyBorder="1" applyFont="1" applyNumberFormat="1">
      <alignment horizontal="center"/>
    </xf>
    <xf borderId="13" fillId="7" fontId="1" numFmtId="166" xfId="0" applyAlignment="1" applyBorder="1" applyFont="1" applyNumberFormat="1">
      <alignment horizontal="center"/>
    </xf>
    <xf borderId="13" fillId="4" fontId="1" numFmtId="2" xfId="0" applyAlignment="1" applyBorder="1" applyFont="1" applyNumberFormat="1">
      <alignment horizontal="center"/>
    </xf>
    <xf borderId="13" fillId="4" fontId="1" numFmtId="166" xfId="0" applyAlignment="1" applyBorder="1" applyFont="1" applyNumberFormat="1">
      <alignment horizontal="center"/>
    </xf>
    <xf borderId="13" fillId="8" fontId="1" numFmtId="2" xfId="0" applyAlignment="1" applyBorder="1" applyFont="1" applyNumberFormat="1">
      <alignment horizontal="center"/>
    </xf>
    <xf borderId="13" fillId="8" fontId="1" numFmtId="166" xfId="0" applyAlignment="1" applyBorder="1" applyFont="1" applyNumberFormat="1">
      <alignment horizontal="center"/>
    </xf>
    <xf borderId="10" fillId="15" fontId="6" numFmtId="0" xfId="0" applyAlignment="1" applyBorder="1" applyFont="1">
      <alignment horizontal="center" readingOrder="0"/>
    </xf>
    <xf borderId="10" fillId="6" fontId="1" numFmtId="1" xfId="0" applyAlignment="1" applyBorder="1" applyFont="1" applyNumberFormat="1">
      <alignment readingOrder="0"/>
    </xf>
    <xf borderId="13" fillId="7" fontId="1" numFmtId="2" xfId="0" applyAlignment="1" applyBorder="1" applyFont="1" applyNumberFormat="1">
      <alignment horizontal="center" vertical="center"/>
    </xf>
    <xf borderId="13" fillId="0" fontId="1" numFmtId="0" xfId="0" applyAlignment="1" applyBorder="1" applyFont="1">
      <alignment horizontal="center" readingOrder="0" vertical="center"/>
    </xf>
    <xf borderId="13" fillId="0" fontId="1" numFmtId="0" xfId="0" applyAlignment="1" applyBorder="1" applyFont="1">
      <alignment horizontal="center" vertical="center"/>
    </xf>
    <xf borderId="13" fillId="7" fontId="1" numFmtId="166" xfId="0" applyAlignment="1" applyBorder="1" applyFont="1" applyNumberFormat="1">
      <alignment horizontal="center" vertical="center"/>
    </xf>
    <xf borderId="10" fillId="7" fontId="1" numFmtId="1" xfId="0" applyAlignment="1" applyBorder="1" applyFont="1" applyNumberFormat="1">
      <alignment readingOrder="0"/>
    </xf>
    <xf borderId="13" fillId="0" fontId="1" numFmtId="1" xfId="0" applyAlignment="1" applyBorder="1" applyFont="1" applyNumberFormat="1">
      <alignment horizontal="center" readingOrder="0" vertical="center"/>
    </xf>
    <xf borderId="10" fillId="4" fontId="1" numFmtId="1" xfId="0" applyAlignment="1" applyBorder="1" applyFont="1" applyNumberFormat="1">
      <alignment readingOrder="0"/>
    </xf>
    <xf borderId="10" fillId="8" fontId="1" numFmtId="1" xfId="0" applyAlignment="1" applyBorder="1" applyFont="1" applyNumberFormat="1">
      <alignment readingOrder="0"/>
    </xf>
    <xf borderId="13" fillId="33" fontId="1" numFmtId="0" xfId="0" applyAlignment="1" applyBorder="1" applyFill="1" applyFont="1">
      <alignment readingOrder="0"/>
    </xf>
    <xf borderId="10" fillId="33" fontId="1" numFmtId="1" xfId="0" applyBorder="1" applyFont="1" applyNumberFormat="1"/>
    <xf borderId="13" fillId="33" fontId="1" numFmtId="1" xfId="0" applyAlignment="1" applyBorder="1" applyFont="1" applyNumberFormat="1">
      <alignment horizontal="center" vertical="center"/>
    </xf>
    <xf borderId="13" fillId="33" fontId="1" numFmtId="2" xfId="0" applyAlignment="1" applyBorder="1" applyFont="1" applyNumberFormat="1">
      <alignment horizontal="center" vertical="center"/>
    </xf>
    <xf borderId="13" fillId="33" fontId="1" numFmtId="0" xfId="0" applyAlignment="1" applyBorder="1" applyFont="1">
      <alignment horizontal="center" vertical="center"/>
    </xf>
    <xf borderId="13" fillId="33" fontId="1" numFmtId="10" xfId="0" applyAlignment="1" applyBorder="1" applyFont="1" applyNumberFormat="1">
      <alignment horizontal="center" vertical="center"/>
    </xf>
    <xf borderId="13" fillId="33" fontId="1" numFmtId="166" xfId="0" applyAlignment="1" applyBorder="1" applyFont="1" applyNumberFormat="1">
      <alignment horizontal="center" vertical="center"/>
    </xf>
    <xf borderId="13" fillId="0" fontId="1" numFmtId="1" xfId="0" applyAlignment="1" applyBorder="1" applyFont="1" applyNumberFormat="1">
      <alignment horizontal="right"/>
    </xf>
    <xf borderId="13" fillId="0" fontId="5" numFmtId="0" xfId="0" applyAlignment="1" applyBorder="1" applyFont="1">
      <alignment horizontal="right" readingOrder="0"/>
    </xf>
    <xf borderId="13" fillId="13" fontId="1" numFmtId="1" xfId="0" applyAlignment="1" applyBorder="1" applyFont="1" applyNumberFormat="1">
      <alignment horizontal="right"/>
    </xf>
    <xf borderId="13" fillId="7" fontId="1" numFmtId="10" xfId="0" applyAlignment="1" applyBorder="1" applyFont="1" applyNumberFormat="1">
      <alignment horizontal="right"/>
    </xf>
    <xf borderId="13" fillId="0" fontId="1" numFmtId="0" xfId="0" applyAlignment="1" applyBorder="1" applyFont="1">
      <alignment horizontal="right" readingOrder="0"/>
    </xf>
    <xf borderId="13" fillId="0" fontId="1" numFmtId="0" xfId="0" applyAlignment="1" applyBorder="1" applyFont="1">
      <alignment horizontal="right"/>
    </xf>
    <xf borderId="13" fillId="0" fontId="1" numFmtId="0" xfId="0" applyBorder="1" applyFont="1"/>
    <xf borderId="13" fillId="13" fontId="1" numFmtId="1" xfId="0" applyAlignment="1" applyBorder="1" applyFont="1" applyNumberFormat="1">
      <alignment horizontal="right" readingOrder="0"/>
    </xf>
    <xf borderId="0" fillId="27" fontId="1" numFmtId="10" xfId="0" applyFont="1" applyNumberFormat="1"/>
    <xf borderId="13" fillId="27" fontId="1" numFmtId="1" xfId="0" applyAlignment="1" applyBorder="1" applyFont="1" applyNumberFormat="1">
      <alignment horizontal="right"/>
    </xf>
    <xf borderId="13" fillId="27" fontId="1" numFmtId="0" xfId="0" applyAlignment="1" applyBorder="1" applyFont="1">
      <alignment horizontal="right"/>
    </xf>
    <xf borderId="13" fillId="27" fontId="1" numFmtId="0" xfId="0" applyBorder="1" applyFont="1"/>
    <xf borderId="13" fillId="27" fontId="1" numFmtId="10" xfId="0" applyBorder="1" applyFont="1" applyNumberFormat="1"/>
    <xf borderId="0" fillId="27" fontId="1" numFmtId="0" xfId="0" applyFont="1"/>
    <xf borderId="13" fillId="27" fontId="1" numFmtId="10" xfId="0" applyAlignment="1" applyBorder="1" applyFont="1" applyNumberFormat="1">
      <alignment horizontal="right"/>
    </xf>
    <xf borderId="10" fillId="0" fontId="1" numFmtId="1" xfId="0" applyBorder="1" applyFont="1" applyNumberFormat="1"/>
    <xf borderId="13" fillId="0" fontId="1" numFmtId="0" xfId="0" applyBorder="1" applyFont="1"/>
    <xf borderId="13" fillId="13" fontId="1" numFmtId="1" xfId="0" applyBorder="1" applyFont="1" applyNumberFormat="1"/>
    <xf borderId="13" fillId="0" fontId="1" numFmtId="1" xfId="0" applyBorder="1" applyFont="1" applyNumberFormat="1"/>
    <xf borderId="13" fillId="13" fontId="1" numFmtId="1" xfId="0" applyAlignment="1" applyBorder="1" applyFont="1" applyNumberFormat="1">
      <alignment readingOrder="0"/>
    </xf>
    <xf borderId="13" fillId="0" fontId="1" numFmtId="0" xfId="0" applyAlignment="1" applyBorder="1" applyFont="1">
      <alignment readingOrder="0"/>
    </xf>
    <xf borderId="0" fillId="31" fontId="1" numFmtId="10" xfId="0" applyFont="1" applyNumberFormat="1"/>
    <xf borderId="10" fillId="27" fontId="1" numFmtId="1" xfId="0" applyBorder="1" applyFont="1" applyNumberFormat="1"/>
    <xf borderId="17" fillId="0" fontId="6" numFmtId="0" xfId="0" applyAlignment="1" applyBorder="1" applyFont="1">
      <alignment horizontal="center" readingOrder="0" shrinkToFit="0" wrapText="1"/>
    </xf>
    <xf borderId="3" fillId="0" fontId="12" numFmtId="0" xfId="0" applyAlignment="1" applyBorder="1" applyFont="1">
      <alignment horizontal="center" readingOrder="0" vertical="center"/>
    </xf>
    <xf borderId="39" fillId="0" fontId="3" numFmtId="0" xfId="0" applyBorder="1" applyFont="1"/>
    <xf borderId="13" fillId="4" fontId="1" numFmtId="0" xfId="0" applyBorder="1" applyFont="1"/>
    <xf borderId="13" fillId="0" fontId="1" numFmtId="10" xfId="0" applyBorder="1" applyFont="1" applyNumberFormat="1"/>
    <xf borderId="13" fillId="12" fontId="1" numFmtId="0" xfId="0" applyBorder="1" applyFont="1"/>
    <xf borderId="13" fillId="12" fontId="1" numFmtId="1" xfId="0" applyBorder="1" applyFont="1" applyNumberFormat="1"/>
    <xf borderId="13" fillId="0" fontId="1" numFmtId="1" xfId="0" applyAlignment="1" applyBorder="1" applyFont="1" applyNumberFormat="1">
      <alignment readingOrder="0"/>
    </xf>
    <xf borderId="0" fillId="0" fontId="1" numFmtId="0" xfId="0" applyFont="1"/>
    <xf borderId="14" fillId="0" fontId="1" numFmtId="0" xfId="0" applyBorder="1" applyFont="1"/>
    <xf borderId="11" fillId="0" fontId="1" numFmtId="0" xfId="0" applyBorder="1" applyFont="1"/>
    <xf borderId="10" fillId="7" fontId="1" numFmtId="10" xfId="0" applyBorder="1" applyFont="1" applyNumberFormat="1"/>
    <xf borderId="0" fillId="27" fontId="1" numFmtId="0" xfId="0" applyAlignment="1" applyFont="1">
      <alignment readingOrder="0"/>
    </xf>
    <xf borderId="14" fillId="27" fontId="1" numFmtId="0" xfId="0" applyBorder="1" applyFont="1"/>
    <xf borderId="10" fillId="27" fontId="1" numFmtId="10" xfId="0" applyBorder="1" applyFont="1" applyNumberFormat="1"/>
    <xf borderId="3" fillId="5" fontId="11" numFmtId="0" xfId="0" applyAlignment="1" applyBorder="1" applyFont="1">
      <alignment horizontal="center" readingOrder="0" vertical="center"/>
    </xf>
    <xf borderId="1" fillId="5" fontId="11" numFmtId="0" xfId="0" applyAlignment="1" applyBorder="1" applyFont="1">
      <alignment horizontal="center" readingOrder="0" vertical="center"/>
    </xf>
    <xf borderId="40" fillId="4" fontId="6" numFmtId="0" xfId="0" applyAlignment="1" applyBorder="1" applyFont="1">
      <alignment horizontal="center" readingOrder="0"/>
    </xf>
    <xf borderId="41" fillId="0" fontId="3" numFmtId="0" xfId="0" applyBorder="1" applyFont="1"/>
    <xf borderId="42" fillId="0" fontId="3" numFmtId="0" xfId="0" applyBorder="1" applyFont="1"/>
    <xf borderId="43" fillId="4" fontId="6" numFmtId="0" xfId="0" applyAlignment="1" applyBorder="1" applyFont="1">
      <alignment horizontal="center" readingOrder="0"/>
    </xf>
    <xf borderId="44" fillId="0" fontId="3" numFmtId="0" xfId="0" applyBorder="1" applyFont="1"/>
    <xf borderId="45" fillId="0" fontId="3" numFmtId="0" xfId="0" applyBorder="1" applyFont="1"/>
    <xf borderId="43" fillId="8" fontId="6" numFmtId="0" xfId="0" applyAlignment="1" applyBorder="1" applyFont="1">
      <alignment horizontal="center" readingOrder="0"/>
    </xf>
    <xf borderId="0" fillId="0" fontId="8" numFmtId="0" xfId="0" applyAlignment="1" applyFont="1">
      <alignment vertical="bottom"/>
    </xf>
    <xf borderId="46" fillId="4" fontId="11" numFmtId="0" xfId="0" applyAlignment="1" applyBorder="1" applyFont="1">
      <alignment horizontal="center" readingOrder="0"/>
    </xf>
    <xf borderId="3" fillId="4" fontId="6" numFmtId="0" xfId="0" applyAlignment="1" applyBorder="1" applyFont="1">
      <alignment horizontal="center" readingOrder="0"/>
    </xf>
    <xf borderId="3" fillId="4" fontId="6" numFmtId="0" xfId="0" applyAlignment="1" applyBorder="1" applyFont="1">
      <alignment horizontal="center" readingOrder="0" shrinkToFit="0" wrapText="1"/>
    </xf>
    <xf borderId="11" fillId="4" fontId="11" numFmtId="0" xfId="0" applyAlignment="1" applyBorder="1" applyFont="1">
      <alignment horizontal="center" readingOrder="0"/>
    </xf>
    <xf borderId="13" fillId="4" fontId="6" numFmtId="0" xfId="0" applyAlignment="1" applyBorder="1" applyFont="1">
      <alignment horizontal="center" readingOrder="0" shrinkToFit="0" wrapText="1"/>
    </xf>
    <xf borderId="13" fillId="4" fontId="11" numFmtId="0" xfId="0" applyAlignment="1" applyBorder="1" applyFont="1">
      <alignment horizontal="center" readingOrder="0" vertical="center"/>
    </xf>
    <xf borderId="33" fillId="4" fontId="6" numFmtId="0" xfId="0" applyAlignment="1" applyBorder="1" applyFont="1">
      <alignment horizontal="center" readingOrder="0" shrinkToFit="0" wrapText="1"/>
    </xf>
    <xf borderId="46" fillId="8" fontId="6" numFmtId="0" xfId="0" applyAlignment="1" applyBorder="1" applyFont="1">
      <alignment horizontal="center" readingOrder="0"/>
    </xf>
    <xf borderId="13" fillId="8" fontId="6" numFmtId="0" xfId="0" applyAlignment="1" applyBorder="1" applyFont="1">
      <alignment horizontal="center" readingOrder="0" shrinkToFit="0" wrapText="1"/>
    </xf>
    <xf borderId="13" fillId="8" fontId="6" numFmtId="0" xfId="0" applyAlignment="1" applyBorder="1" applyFont="1">
      <alignment horizontal="center" readingOrder="0"/>
    </xf>
    <xf borderId="6" fillId="6" fontId="9" numFmtId="0" xfId="0" applyAlignment="1" applyBorder="1" applyFont="1">
      <alignment horizontal="center" readingOrder="0" vertical="center"/>
    </xf>
    <xf borderId="10" fillId="6" fontId="9" numFmtId="0" xfId="0" applyAlignment="1" applyBorder="1" applyFont="1">
      <alignment horizontal="center" readingOrder="0" shrinkToFit="0" vertical="bottom" wrapText="0"/>
    </xf>
    <xf borderId="47" fillId="6" fontId="9" numFmtId="0" xfId="0" applyAlignment="1" applyBorder="1" applyFont="1">
      <alignment horizontal="center" vertical="bottom"/>
    </xf>
    <xf borderId="13" fillId="30" fontId="1" numFmtId="10" xfId="0" applyAlignment="1" applyBorder="1" applyFont="1" applyNumberFormat="1">
      <alignment horizontal="center"/>
    </xf>
    <xf borderId="11" fillId="6" fontId="9" numFmtId="0" xfId="0" applyAlignment="1" applyBorder="1" applyFont="1">
      <alignment horizontal="center" vertical="bottom"/>
    </xf>
    <xf borderId="13" fillId="6" fontId="9" numFmtId="1" xfId="0" applyAlignment="1" applyBorder="1" applyFont="1" applyNumberFormat="1">
      <alignment horizontal="center" readingOrder="0"/>
    </xf>
    <xf borderId="33" fillId="30" fontId="1" numFmtId="10" xfId="0" applyAlignment="1" applyBorder="1" applyFont="1" applyNumberFormat="1">
      <alignment horizontal="center"/>
    </xf>
    <xf borderId="46" fillId="6" fontId="1" numFmtId="0" xfId="0" applyAlignment="1" applyBorder="1" applyFont="1">
      <alignment horizontal="center" readingOrder="0"/>
    </xf>
    <xf borderId="46" fillId="6" fontId="9" numFmtId="3" xfId="0" applyAlignment="1" applyBorder="1" applyFont="1" applyNumberFormat="1">
      <alignment horizontal="center" shrinkToFit="0" vertical="bottom" wrapText="0"/>
    </xf>
    <xf borderId="13" fillId="6" fontId="9" numFmtId="3" xfId="0" applyAlignment="1" applyBorder="1" applyFont="1" applyNumberFormat="1">
      <alignment horizontal="center" shrinkToFit="0" vertical="bottom" wrapText="0"/>
    </xf>
    <xf borderId="13" fillId="6" fontId="9" numFmtId="3" xfId="0" applyAlignment="1" applyBorder="1" applyFont="1" applyNumberFormat="1">
      <alignment horizontal="center" readingOrder="0" shrinkToFit="0" vertical="bottom" wrapText="0"/>
    </xf>
    <xf borderId="48" fillId="6" fontId="9" numFmtId="0" xfId="0" applyAlignment="1" applyBorder="1" applyFont="1">
      <alignment horizontal="center" vertical="bottom"/>
    </xf>
    <xf borderId="46" fillId="7" fontId="8" numFmtId="0" xfId="0" applyAlignment="1" applyBorder="1" applyFont="1">
      <alignment horizontal="center" vertical="bottom"/>
    </xf>
    <xf borderId="13" fillId="34" fontId="1" numFmtId="10" xfId="0" applyAlignment="1" applyBorder="1" applyFill="1" applyFont="1" applyNumberFormat="1">
      <alignment horizontal="center"/>
    </xf>
    <xf borderId="33" fillId="34" fontId="1" numFmtId="10" xfId="0" applyAlignment="1" applyBorder="1" applyFont="1" applyNumberFormat="1">
      <alignment horizontal="center"/>
    </xf>
    <xf borderId="46" fillId="7" fontId="1" numFmtId="0" xfId="0" applyAlignment="1" applyBorder="1" applyFont="1">
      <alignment horizontal="center" readingOrder="0"/>
    </xf>
    <xf borderId="13" fillId="7" fontId="1" numFmtId="0" xfId="0" applyAlignment="1" applyBorder="1" applyFont="1">
      <alignment horizontal="center"/>
    </xf>
    <xf borderId="46" fillId="7" fontId="9" numFmtId="3" xfId="0" applyAlignment="1" applyBorder="1" applyFont="1" applyNumberFormat="1">
      <alignment horizontal="center" shrinkToFit="0" vertical="bottom" wrapText="0"/>
    </xf>
    <xf borderId="13" fillId="7" fontId="9" numFmtId="3" xfId="0" applyAlignment="1" applyBorder="1" applyFont="1" applyNumberFormat="1">
      <alignment horizontal="center" shrinkToFit="0" vertical="bottom" wrapText="0"/>
    </xf>
    <xf borderId="13" fillId="7" fontId="9" numFmtId="3" xfId="0" applyAlignment="1" applyBorder="1" applyFont="1" applyNumberFormat="1">
      <alignment horizontal="center" readingOrder="0" shrinkToFit="0" vertical="bottom" wrapText="0"/>
    </xf>
    <xf borderId="46" fillId="4" fontId="8" numFmtId="0" xfId="0" applyAlignment="1" applyBorder="1" applyFont="1">
      <alignment horizontal="center" vertical="bottom"/>
    </xf>
    <xf borderId="13" fillId="35" fontId="1" numFmtId="10" xfId="0" applyAlignment="1" applyBorder="1" applyFill="1" applyFont="1" applyNumberFormat="1">
      <alignment horizontal="center"/>
    </xf>
    <xf borderId="33" fillId="35" fontId="1" numFmtId="10" xfId="0" applyAlignment="1" applyBorder="1" applyFont="1" applyNumberFormat="1">
      <alignment horizontal="center"/>
    </xf>
    <xf borderId="46" fillId="4" fontId="1" numFmtId="0" xfId="0" applyAlignment="1" applyBorder="1" applyFont="1">
      <alignment horizontal="center" readingOrder="0"/>
    </xf>
    <xf borderId="13" fillId="4" fontId="1" numFmtId="0" xfId="0" applyAlignment="1" applyBorder="1" applyFont="1">
      <alignment horizontal="center"/>
    </xf>
    <xf borderId="46" fillId="4" fontId="9" numFmtId="3" xfId="0" applyAlignment="1" applyBorder="1" applyFont="1" applyNumberFormat="1">
      <alignment horizontal="center" shrinkToFit="0" vertical="bottom" wrapText="0"/>
    </xf>
    <xf borderId="13" fillId="4" fontId="9" numFmtId="3" xfId="0" applyAlignment="1" applyBorder="1" applyFont="1" applyNumberFormat="1">
      <alignment horizontal="center" shrinkToFit="0" vertical="bottom" wrapText="0"/>
    </xf>
    <xf borderId="13" fillId="4" fontId="9" numFmtId="3" xfId="0" applyAlignment="1" applyBorder="1" applyFont="1" applyNumberFormat="1">
      <alignment horizontal="center" readingOrder="0" shrinkToFit="0" vertical="bottom" wrapText="0"/>
    </xf>
    <xf borderId="46" fillId="8" fontId="8" numFmtId="0" xfId="0" applyAlignment="1" applyBorder="1" applyFont="1">
      <alignment horizontal="center" vertical="bottom"/>
    </xf>
    <xf borderId="13" fillId="36" fontId="1" numFmtId="10" xfId="0" applyAlignment="1" applyBorder="1" applyFill="1" applyFont="1" applyNumberFormat="1">
      <alignment horizontal="center"/>
    </xf>
    <xf borderId="33" fillId="36" fontId="1" numFmtId="10" xfId="0" applyAlignment="1" applyBorder="1" applyFont="1" applyNumberFormat="1">
      <alignment horizontal="center"/>
    </xf>
    <xf borderId="46" fillId="8" fontId="1" numFmtId="0" xfId="0" applyAlignment="1" applyBorder="1" applyFont="1">
      <alignment horizontal="center" readingOrder="0"/>
    </xf>
    <xf borderId="46" fillId="8" fontId="9" numFmtId="3" xfId="0" applyAlignment="1" applyBorder="1" applyFont="1" applyNumberFormat="1">
      <alignment horizontal="center" shrinkToFit="0" vertical="bottom" wrapText="0"/>
    </xf>
    <xf borderId="13" fillId="8" fontId="9" numFmtId="3" xfId="0" applyAlignment="1" applyBorder="1" applyFont="1" applyNumberFormat="1">
      <alignment horizontal="center" shrinkToFit="0" vertical="bottom" wrapText="0"/>
    </xf>
    <xf borderId="13" fillId="8" fontId="9" numFmtId="3" xfId="0" applyAlignment="1" applyBorder="1" applyFont="1" applyNumberFormat="1">
      <alignment horizontal="center" readingOrder="0" shrinkToFit="0" vertical="bottom" wrapText="0"/>
    </xf>
    <xf borderId="49" fillId="9" fontId="1" numFmtId="0" xfId="0" applyAlignment="1" applyBorder="1" applyFont="1">
      <alignment horizontal="center"/>
    </xf>
    <xf borderId="50" fillId="9" fontId="1" numFmtId="0" xfId="0" applyBorder="1" applyFont="1"/>
    <xf borderId="36" fillId="9" fontId="1" numFmtId="10" xfId="0" applyAlignment="1" applyBorder="1" applyFont="1" applyNumberFormat="1">
      <alignment horizontal="center"/>
    </xf>
    <xf borderId="36" fillId="9" fontId="1" numFmtId="0" xfId="0" applyAlignment="1" applyBorder="1" applyFont="1">
      <alignment horizontal="center"/>
    </xf>
    <xf borderId="37" fillId="9" fontId="1" numFmtId="10" xfId="0" applyAlignment="1" applyBorder="1" applyFont="1" applyNumberFormat="1">
      <alignment horizontal="center"/>
    </xf>
    <xf borderId="37" fillId="9" fontId="1" numFmtId="0" xfId="0" applyAlignment="1" applyBorder="1" applyFont="1">
      <alignment horizontal="center"/>
    </xf>
    <xf borderId="49" fillId="9" fontId="1" numFmtId="3" xfId="0" applyAlignment="1" applyBorder="1" applyFont="1" applyNumberFormat="1">
      <alignment horizontal="center"/>
    </xf>
    <xf borderId="36" fillId="9" fontId="1" numFmtId="3" xfId="0" applyAlignment="1" applyBorder="1" applyFont="1" applyNumberFormat="1">
      <alignment horizontal="center"/>
    </xf>
    <xf borderId="0" fillId="0" fontId="1" numFmtId="0" xfId="0" applyAlignment="1" applyFont="1">
      <alignment horizontal="center" readingOrder="0"/>
    </xf>
    <xf borderId="43" fillId="37" fontId="6" numFmtId="0" xfId="0" applyAlignment="1" applyBorder="1" applyFill="1" applyFont="1">
      <alignment horizontal="center" readingOrder="0"/>
    </xf>
    <xf borderId="40" fillId="37" fontId="6" numFmtId="0" xfId="0" applyAlignment="1" applyBorder="1" applyFont="1">
      <alignment horizontal="center" readingOrder="0"/>
    </xf>
    <xf borderId="10" fillId="37" fontId="6" numFmtId="0" xfId="0" applyAlignment="1" applyBorder="1" applyFont="1">
      <alignment horizontal="center" readingOrder="0"/>
    </xf>
    <xf borderId="46" fillId="37" fontId="6" numFmtId="0" xfId="0" applyAlignment="1" applyBorder="1" applyFont="1">
      <alignment horizontal="center" readingOrder="0" shrinkToFit="0" wrapText="1"/>
    </xf>
    <xf borderId="13" fillId="6" fontId="6" numFmtId="0" xfId="0" applyAlignment="1" applyBorder="1" applyFont="1">
      <alignment horizontal="center" readingOrder="0" shrinkToFit="0" wrapText="1"/>
    </xf>
    <xf borderId="13" fillId="37" fontId="6" numFmtId="0" xfId="0" applyAlignment="1" applyBorder="1" applyFont="1">
      <alignment horizontal="center" readingOrder="0" shrinkToFit="0" wrapText="1"/>
    </xf>
    <xf borderId="10" fillId="6" fontId="6" numFmtId="0" xfId="0" applyAlignment="1" applyBorder="1" applyFont="1">
      <alignment horizontal="center" readingOrder="0" shrinkToFit="0" wrapText="1"/>
    </xf>
    <xf borderId="11" fillId="37" fontId="6" numFmtId="0" xfId="0" applyAlignment="1" applyBorder="1" applyFont="1">
      <alignment horizontal="center" readingOrder="0" shrinkToFit="0" wrapText="1"/>
    </xf>
    <xf borderId="33" fillId="6" fontId="6" numFmtId="0" xfId="0" applyAlignment="1" applyBorder="1" applyFont="1">
      <alignment horizontal="center" readingOrder="0" shrinkToFit="0" wrapText="1"/>
    </xf>
    <xf borderId="10" fillId="11" fontId="6" numFmtId="0" xfId="0" applyAlignment="1" applyBorder="1" applyFont="1">
      <alignment horizontal="center" readingOrder="0"/>
    </xf>
    <xf borderId="46" fillId="0" fontId="1" numFmtId="0" xfId="0" applyAlignment="1" applyBorder="1" applyFont="1">
      <alignment horizontal="center" readingOrder="0"/>
    </xf>
    <xf borderId="46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center"/>
    </xf>
    <xf borderId="33" fillId="6" fontId="1" numFmtId="10" xfId="0" applyAlignment="1" applyBorder="1" applyFont="1" applyNumberFormat="1">
      <alignment horizontal="center"/>
    </xf>
    <xf borderId="46" fillId="0" fontId="1" numFmtId="3" xfId="0" applyAlignment="1" applyBorder="1" applyFont="1" applyNumberFormat="1">
      <alignment horizontal="center"/>
    </xf>
    <xf borderId="36" fillId="9" fontId="1" numFmtId="1" xfId="0" applyAlignment="1" applyBorder="1" applyFont="1" applyNumberFormat="1">
      <alignment horizontal="center"/>
    </xf>
    <xf borderId="51" fillId="9" fontId="1" numFmtId="10" xfId="0" applyAlignment="1" applyBorder="1" applyFont="1" applyNumberFormat="1">
      <alignment horizontal="center"/>
    </xf>
    <xf borderId="52" fillId="9" fontId="1" numFmtId="0" xfId="0" applyAlignment="1" applyBorder="1" applyFont="1">
      <alignment horizontal="center"/>
    </xf>
    <xf borderId="36" fillId="38" fontId="1" numFmtId="10" xfId="0" applyAlignment="1" applyBorder="1" applyFill="1" applyFont="1" applyNumberFormat="1">
      <alignment horizontal="center"/>
    </xf>
    <xf borderId="37" fillId="38" fontId="1" numFmtId="10" xfId="0" applyAlignment="1" applyBorder="1" applyFont="1" applyNumberFormat="1">
      <alignment horizontal="center"/>
    </xf>
    <xf borderId="53" fillId="38" fontId="8" numFmtId="0" xfId="0" applyAlignment="1" applyBorder="1" applyFont="1">
      <alignment horizontal="center" readingOrder="0" vertical="bottom"/>
    </xf>
    <xf borderId="0" fillId="0" fontId="1" numFmtId="10" xfId="0" applyAlignment="1" applyFont="1" applyNumberFormat="1">
      <alignment readingOrder="0"/>
    </xf>
    <xf borderId="0" fillId="0" fontId="4" numFmtId="0" xfId="0" applyAlignment="1" applyFont="1">
      <alignment horizontal="center" readingOrder="0"/>
    </xf>
    <xf borderId="0" fillId="0" fontId="15" numFmtId="0" xfId="0" applyAlignment="1" applyFont="1">
      <alignment horizontal="center" readingOrder="0"/>
    </xf>
    <xf borderId="0" fillId="0" fontId="2" numFmtId="0" xfId="0" applyAlignment="1" applyFont="1">
      <alignment horizontal="center" vertical="bottom"/>
    </xf>
    <xf borderId="0" fillId="0" fontId="16" numFmtId="0" xfId="0" applyAlignment="1" applyFont="1">
      <alignment horizontal="center" readingOrder="0"/>
    </xf>
    <xf borderId="0" fillId="0" fontId="8" numFmtId="0" xfId="0" applyAlignment="1" applyFont="1">
      <alignment vertical="bottom"/>
    </xf>
    <xf borderId="1" fillId="5" fontId="11" numFmtId="1" xfId="0" applyAlignment="1" applyBorder="1" applyFont="1" applyNumberFormat="1">
      <alignment horizontal="center" readingOrder="0" vertical="center"/>
    </xf>
    <xf borderId="43" fillId="5" fontId="6" numFmtId="0" xfId="0" applyAlignment="1" applyBorder="1" applyFont="1">
      <alignment horizontal="center" readingOrder="0" vertical="center"/>
    </xf>
    <xf borderId="43" fillId="5" fontId="4" numFmtId="0" xfId="0" applyAlignment="1" applyBorder="1" applyFont="1">
      <alignment horizontal="center" readingOrder="0"/>
    </xf>
    <xf borderId="46" fillId="4" fontId="11" numFmtId="0" xfId="0" applyAlignment="1" applyBorder="1" applyFont="1">
      <alignment horizontal="center" readingOrder="0" vertical="center"/>
    </xf>
    <xf borderId="13" fillId="4" fontId="6" numFmtId="0" xfId="0" applyAlignment="1" applyBorder="1" applyFont="1">
      <alignment horizontal="center" readingOrder="0" shrinkToFit="0" vertical="center" wrapText="1"/>
    </xf>
    <xf borderId="33" fillId="4" fontId="11" numFmtId="0" xfId="0" applyAlignment="1" applyBorder="1" applyFont="1">
      <alignment horizontal="center" readingOrder="0" vertical="center"/>
    </xf>
    <xf borderId="46" fillId="5" fontId="4" numFmtId="0" xfId="0" applyAlignment="1" applyBorder="1" applyFont="1">
      <alignment horizontal="center" readingOrder="0"/>
    </xf>
    <xf borderId="13" fillId="5" fontId="4" numFmtId="0" xfId="0" applyAlignment="1" applyBorder="1" applyFont="1">
      <alignment horizontal="center" readingOrder="0"/>
    </xf>
    <xf borderId="33" fillId="5" fontId="4" numFmtId="0" xfId="0" applyAlignment="1" applyBorder="1" applyFont="1">
      <alignment horizontal="center" readingOrder="0"/>
    </xf>
    <xf borderId="10" fillId="6" fontId="9" numFmtId="1" xfId="0" applyAlignment="1" applyBorder="1" applyFont="1" applyNumberFormat="1">
      <alignment horizontal="center" readingOrder="0"/>
    </xf>
    <xf borderId="33" fillId="6" fontId="1" numFmtId="0" xfId="0" applyAlignment="1" applyBorder="1" applyFont="1">
      <alignment horizontal="center"/>
    </xf>
    <xf borderId="46" fillId="6" fontId="1" numFmtId="1" xfId="0" applyAlignment="1" applyBorder="1" applyFont="1" applyNumberFormat="1">
      <alignment horizontal="center" readingOrder="0"/>
    </xf>
    <xf borderId="13" fillId="30" fontId="1" numFmtId="4" xfId="0" applyAlignment="1" applyBorder="1" applyFont="1" applyNumberFormat="1">
      <alignment horizontal="center" readingOrder="0"/>
    </xf>
    <xf borderId="13" fillId="30" fontId="1" numFmtId="10" xfId="0" applyAlignment="1" applyBorder="1" applyFont="1" applyNumberFormat="1">
      <alignment horizontal="center" readingOrder="0"/>
    </xf>
    <xf borderId="13" fillId="30" fontId="1" numFmtId="0" xfId="0" applyAlignment="1" applyBorder="1" applyFont="1">
      <alignment horizontal="center" readingOrder="0"/>
    </xf>
    <xf borderId="46" fillId="6" fontId="9" numFmtId="0" xfId="0" applyAlignment="1" applyBorder="1" applyFont="1">
      <alignment horizontal="center" vertical="bottom"/>
    </xf>
    <xf borderId="13" fillId="6" fontId="9" numFmtId="0" xfId="0" applyAlignment="1" applyBorder="1" applyFont="1">
      <alignment horizontal="center" vertical="bottom"/>
    </xf>
    <xf borderId="33" fillId="6" fontId="9" numFmtId="1" xfId="0" applyAlignment="1" applyBorder="1" applyFont="1" applyNumberFormat="1">
      <alignment horizontal="center" readingOrder="0"/>
    </xf>
    <xf borderId="13" fillId="30" fontId="15" numFmtId="0" xfId="0" applyAlignment="1" applyBorder="1" applyFont="1">
      <alignment horizontal="center" readingOrder="0"/>
    </xf>
    <xf borderId="13" fillId="30" fontId="16" numFmtId="0" xfId="0" applyAlignment="1" applyBorder="1" applyFont="1">
      <alignment horizontal="center" readingOrder="0"/>
    </xf>
    <xf borderId="10" fillId="7" fontId="1" numFmtId="1" xfId="0" applyAlignment="1" applyBorder="1" applyFont="1" applyNumberFormat="1">
      <alignment horizontal="center" readingOrder="0"/>
    </xf>
    <xf borderId="33" fillId="7" fontId="1" numFmtId="0" xfId="0" applyAlignment="1" applyBorder="1" applyFont="1">
      <alignment horizontal="center"/>
    </xf>
    <xf borderId="46" fillId="7" fontId="1" numFmtId="1" xfId="0" applyAlignment="1" applyBorder="1" applyFont="1" applyNumberFormat="1">
      <alignment horizontal="center" readingOrder="0"/>
    </xf>
    <xf borderId="13" fillId="34" fontId="1" numFmtId="4" xfId="0" applyAlignment="1" applyBorder="1" applyFont="1" applyNumberFormat="1">
      <alignment horizontal="center" readingOrder="0"/>
    </xf>
    <xf borderId="13" fillId="34" fontId="1" numFmtId="10" xfId="0" applyAlignment="1" applyBorder="1" applyFont="1" applyNumberFormat="1">
      <alignment horizontal="center" readingOrder="0"/>
    </xf>
    <xf borderId="13" fillId="34" fontId="1" numFmtId="0" xfId="0" applyAlignment="1" applyBorder="1" applyFont="1">
      <alignment horizontal="center" readingOrder="0"/>
    </xf>
    <xf borderId="33" fillId="7" fontId="1" numFmtId="1" xfId="0" applyAlignment="1" applyBorder="1" applyFont="1" applyNumberFormat="1">
      <alignment horizontal="center" readingOrder="0"/>
    </xf>
    <xf borderId="10" fillId="4" fontId="1" numFmtId="1" xfId="0" applyAlignment="1" applyBorder="1" applyFont="1" applyNumberFormat="1">
      <alignment horizontal="center" readingOrder="0"/>
    </xf>
    <xf borderId="33" fillId="4" fontId="1" numFmtId="0" xfId="0" applyAlignment="1" applyBorder="1" applyFont="1">
      <alignment horizontal="center"/>
    </xf>
    <xf borderId="46" fillId="4" fontId="1" numFmtId="1" xfId="0" applyAlignment="1" applyBorder="1" applyFont="1" applyNumberFormat="1">
      <alignment horizontal="center" readingOrder="0"/>
    </xf>
    <xf borderId="13" fillId="35" fontId="1" numFmtId="4" xfId="0" applyAlignment="1" applyBorder="1" applyFont="1" applyNumberFormat="1">
      <alignment horizontal="center" readingOrder="0"/>
    </xf>
    <xf borderId="13" fillId="35" fontId="1" numFmtId="10" xfId="0" applyAlignment="1" applyBorder="1" applyFont="1" applyNumberFormat="1">
      <alignment horizontal="center" readingOrder="0"/>
    </xf>
    <xf borderId="13" fillId="35" fontId="1" numFmtId="0" xfId="0" applyAlignment="1" applyBorder="1" applyFont="1">
      <alignment horizontal="center" readingOrder="0"/>
    </xf>
    <xf borderId="33" fillId="4" fontId="1" numFmtId="1" xfId="0" applyAlignment="1" applyBorder="1" applyFont="1" applyNumberFormat="1">
      <alignment horizontal="center" readingOrder="0"/>
    </xf>
    <xf borderId="10" fillId="8" fontId="1" numFmtId="1" xfId="0" applyAlignment="1" applyBorder="1" applyFont="1" applyNumberFormat="1">
      <alignment horizontal="center" readingOrder="0"/>
    </xf>
    <xf borderId="33" fillId="8" fontId="1" numFmtId="0" xfId="0" applyAlignment="1" applyBorder="1" applyFont="1">
      <alignment horizontal="center"/>
    </xf>
    <xf borderId="46" fillId="8" fontId="1" numFmtId="1" xfId="0" applyAlignment="1" applyBorder="1" applyFont="1" applyNumberFormat="1">
      <alignment horizontal="center" readingOrder="0"/>
    </xf>
    <xf borderId="13" fillId="36" fontId="1" numFmtId="4" xfId="0" applyAlignment="1" applyBorder="1" applyFont="1" applyNumberFormat="1">
      <alignment horizontal="center" readingOrder="0"/>
    </xf>
    <xf borderId="13" fillId="36" fontId="1" numFmtId="10" xfId="0" applyAlignment="1" applyBorder="1" applyFont="1" applyNumberFormat="1">
      <alignment horizontal="center" readingOrder="0"/>
    </xf>
    <xf borderId="13" fillId="36" fontId="1" numFmtId="0" xfId="0" applyAlignment="1" applyBorder="1" applyFont="1">
      <alignment horizontal="center" readingOrder="0"/>
    </xf>
    <xf borderId="33" fillId="8" fontId="1" numFmtId="1" xfId="0" applyAlignment="1" applyBorder="1" applyFont="1" applyNumberFormat="1">
      <alignment horizontal="center" readingOrder="0"/>
    </xf>
    <xf borderId="0" fillId="12" fontId="1" numFmtId="0" xfId="0" applyAlignment="1" applyFont="1">
      <alignment horizontal="center"/>
    </xf>
    <xf borderId="0" fillId="12" fontId="4" numFmtId="0" xfId="0" applyAlignment="1" applyFont="1">
      <alignment horizontal="center" readingOrder="0"/>
    </xf>
    <xf borderId="54" fillId="8" fontId="1" numFmtId="0" xfId="0" applyAlignment="1" applyBorder="1" applyFont="1">
      <alignment horizontal="center" readingOrder="0"/>
    </xf>
    <xf borderId="3" fillId="8" fontId="1" numFmtId="0" xfId="0" applyAlignment="1" applyBorder="1" applyFont="1">
      <alignment horizontal="center" readingOrder="0"/>
    </xf>
    <xf borderId="55" fillId="8" fontId="1" numFmtId="0" xfId="0" applyAlignment="1" applyBorder="1" applyFont="1">
      <alignment horizontal="center"/>
    </xf>
    <xf borderId="54" fillId="8" fontId="1" numFmtId="1" xfId="0" applyAlignment="1" applyBorder="1" applyFont="1" applyNumberFormat="1">
      <alignment horizontal="center" readingOrder="0"/>
    </xf>
    <xf borderId="3" fillId="36" fontId="1" numFmtId="4" xfId="0" applyAlignment="1" applyBorder="1" applyFont="1" applyNumberFormat="1">
      <alignment horizontal="center" readingOrder="0"/>
    </xf>
    <xf borderId="3" fillId="36" fontId="1" numFmtId="10" xfId="0" applyAlignment="1" applyBorder="1" applyFont="1" applyNumberFormat="1">
      <alignment horizontal="center" readingOrder="0"/>
    </xf>
    <xf borderId="3" fillId="36" fontId="1" numFmtId="0" xfId="0" applyAlignment="1" applyBorder="1" applyFont="1">
      <alignment horizontal="center" readingOrder="0"/>
    </xf>
    <xf borderId="54" fillId="8" fontId="8" numFmtId="0" xfId="0" applyAlignment="1" applyBorder="1" applyFont="1">
      <alignment horizontal="center" vertical="bottom"/>
    </xf>
    <xf borderId="3" fillId="8" fontId="8" numFmtId="0" xfId="0" applyAlignment="1" applyBorder="1" applyFont="1">
      <alignment horizontal="center" vertical="bottom"/>
    </xf>
    <xf borderId="55" fillId="8" fontId="1" numFmtId="1" xfId="0" applyAlignment="1" applyBorder="1" applyFont="1" applyNumberFormat="1">
      <alignment horizontal="center" readingOrder="0"/>
    </xf>
    <xf borderId="10" fillId="38" fontId="6" numFmtId="0" xfId="0" applyAlignment="1" applyBorder="1" applyFont="1">
      <alignment horizontal="center" readingOrder="0"/>
    </xf>
    <xf borderId="13" fillId="38" fontId="1" numFmtId="0" xfId="0" applyAlignment="1" applyBorder="1" applyFont="1">
      <alignment horizontal="center"/>
    </xf>
    <xf borderId="13" fillId="38" fontId="1" numFmtId="1" xfId="0" applyAlignment="1" applyBorder="1" applyFont="1" applyNumberFormat="1">
      <alignment horizontal="center"/>
    </xf>
    <xf borderId="13" fillId="38" fontId="1" numFmtId="10" xfId="0" applyAlignment="1" applyBorder="1" applyFont="1" applyNumberFormat="1">
      <alignment horizontal="center" readingOrder="0"/>
    </xf>
    <xf borderId="10" fillId="5" fontId="6" numFmtId="0" xfId="0" applyAlignment="1" applyBorder="1" applyFont="1">
      <alignment horizontal="center" readingOrder="0" vertical="center"/>
    </xf>
    <xf borderId="12" fillId="5" fontId="4" numFmtId="0" xfId="0" applyAlignment="1" applyBorder="1" applyFont="1">
      <alignment horizontal="center" readingOrder="0"/>
    </xf>
    <xf borderId="10" fillId="5" fontId="4" numFmtId="0" xfId="0" applyAlignment="1" applyBorder="1" applyFont="1">
      <alignment horizontal="center" readingOrder="0"/>
    </xf>
    <xf borderId="13" fillId="5" fontId="1" numFmtId="0" xfId="0" applyAlignment="1" applyBorder="1" applyFont="1">
      <alignment readingOrder="0"/>
    </xf>
    <xf borderId="10" fillId="5" fontId="1" numFmtId="0" xfId="0" applyAlignment="1" applyBorder="1" applyFont="1">
      <alignment horizontal="center" readingOrder="0"/>
    </xf>
    <xf borderId="13" fillId="5" fontId="6" numFmtId="0" xfId="0" applyAlignment="1" applyBorder="1" applyFont="1">
      <alignment horizontal="center" readingOrder="0" shrinkToFit="0" vertical="center" wrapText="1"/>
    </xf>
    <xf borderId="11" fillId="5" fontId="4" numFmtId="0" xfId="0" applyAlignment="1" applyBorder="1" applyFont="1">
      <alignment horizontal="center" readingOrder="0" vertical="center"/>
    </xf>
    <xf borderId="13" fillId="5" fontId="6" numFmtId="0" xfId="0" applyAlignment="1" applyBorder="1" applyFont="1">
      <alignment horizontal="center" readingOrder="0" vertical="center"/>
    </xf>
    <xf borderId="13" fillId="5" fontId="4" numFmtId="0" xfId="0" applyAlignment="1" applyBorder="1" applyFont="1">
      <alignment horizontal="center" readingOrder="0" vertical="center"/>
    </xf>
    <xf borderId="11" fillId="5" fontId="6" numFmtId="0" xfId="0" applyAlignment="1" applyBorder="1" applyFont="1">
      <alignment horizontal="center" readingOrder="0" shrinkToFit="0" vertical="center" wrapText="1"/>
    </xf>
    <xf borderId="10" fillId="0" fontId="1" numFmtId="1" xfId="0" applyAlignment="1" applyBorder="1" applyFont="1" applyNumberFormat="1">
      <alignment horizontal="center"/>
    </xf>
    <xf borderId="11" fillId="0" fontId="1" numFmtId="1" xfId="0" applyAlignment="1" applyBorder="1" applyFont="1" applyNumberFormat="1">
      <alignment horizontal="center"/>
    </xf>
    <xf borderId="10" fillId="0" fontId="1" numFmtId="10" xfId="0" applyAlignment="1" applyBorder="1" applyFont="1" applyNumberFormat="1">
      <alignment horizontal="center"/>
    </xf>
    <xf borderId="11" fillId="0" fontId="1" numFmtId="0" xfId="0" applyAlignment="1" applyBorder="1" applyFont="1">
      <alignment horizontal="center" readingOrder="0"/>
    </xf>
    <xf borderId="2" fillId="0" fontId="1" numFmtId="1" xfId="0" applyAlignment="1" applyBorder="1" applyFont="1" applyNumberFormat="1">
      <alignment horizontal="center"/>
    </xf>
    <xf borderId="3" fillId="0" fontId="1" numFmtId="1" xfId="0" applyAlignment="1" applyBorder="1" applyFont="1" applyNumberFormat="1">
      <alignment horizontal="center"/>
    </xf>
    <xf borderId="56" fillId="38" fontId="1" numFmtId="1" xfId="0" applyAlignment="1" applyBorder="1" applyFont="1" applyNumberFormat="1">
      <alignment horizontal="center"/>
    </xf>
    <xf borderId="13" fillId="39" fontId="1" numFmtId="10" xfId="0" applyAlignment="1" applyBorder="1" applyFill="1" applyFont="1" applyNumberFormat="1">
      <alignment horizontal="center"/>
    </xf>
    <xf borderId="13" fillId="38" fontId="1" numFmtId="10" xfId="0" applyAlignment="1" applyBorder="1" applyFont="1" applyNumberFormat="1">
      <alignment horizontal="center" vertical="center"/>
    </xf>
    <xf borderId="10" fillId="39" fontId="1" numFmtId="10" xfId="0" applyAlignment="1" applyBorder="1" applyFont="1" applyNumberFormat="1">
      <alignment horizontal="center" vertical="center"/>
    </xf>
    <xf borderId="13" fillId="38" fontId="1" numFmtId="10" xfId="0" applyAlignment="1" applyBorder="1" applyFont="1" applyNumberFormat="1">
      <alignment horizontal="center"/>
    </xf>
    <xf borderId="13" fillId="39" fontId="1" numFmtId="10" xfId="0" applyBorder="1" applyFont="1" applyNumberFormat="1"/>
    <xf borderId="10" fillId="39" fontId="1" numFmtId="10" xfId="0" applyAlignment="1" applyBorder="1" applyFont="1" applyNumberFormat="1">
      <alignment horizontal="center"/>
    </xf>
    <xf borderId="3" fillId="5" fontId="4" numFmtId="0" xfId="0" applyAlignment="1" applyBorder="1" applyFont="1">
      <alignment horizontal="center" readingOrder="0"/>
    </xf>
    <xf borderId="3" fillId="6" fontId="9" numFmtId="0" xfId="0" applyAlignment="1" applyBorder="1" applyFont="1">
      <alignment horizontal="center" readingOrder="0" vertical="center"/>
    </xf>
    <xf borderId="13" fillId="6" fontId="17" numFmtId="0" xfId="0" applyAlignment="1" applyBorder="1" applyFont="1">
      <alignment horizontal="center" readingOrder="0" shrinkToFit="0" vertical="bottom" wrapText="0"/>
    </xf>
    <xf borderId="13" fillId="6" fontId="17" numFmtId="10" xfId="0" applyAlignment="1" applyBorder="1" applyFont="1" applyNumberFormat="1">
      <alignment horizontal="center" readingOrder="0" shrinkToFit="0" vertical="bottom" wrapText="0"/>
    </xf>
    <xf borderId="3" fillId="7" fontId="9" numFmtId="0" xfId="0" applyAlignment="1" applyBorder="1" applyFont="1">
      <alignment horizontal="center" readingOrder="0" vertical="center"/>
    </xf>
    <xf borderId="13" fillId="7" fontId="17" numFmtId="0" xfId="0" applyAlignment="1" applyBorder="1" applyFont="1">
      <alignment horizontal="center" readingOrder="0" shrinkToFit="0" vertical="bottom" wrapText="0"/>
    </xf>
    <xf borderId="13" fillId="7" fontId="17" numFmtId="10" xfId="0" applyAlignment="1" applyBorder="1" applyFont="1" applyNumberFormat="1">
      <alignment horizontal="center" readingOrder="0" shrinkToFit="0" vertical="bottom" wrapText="0"/>
    </xf>
    <xf borderId="3" fillId="4" fontId="9" numFmtId="0" xfId="0" applyAlignment="1" applyBorder="1" applyFont="1">
      <alignment horizontal="center" readingOrder="0" vertical="center"/>
    </xf>
    <xf borderId="13" fillId="4" fontId="17" numFmtId="0" xfId="0" applyAlignment="1" applyBorder="1" applyFont="1">
      <alignment horizontal="center" readingOrder="0" shrinkToFit="0" vertical="bottom" wrapText="0"/>
    </xf>
    <xf borderId="13" fillId="4" fontId="17" numFmtId="10" xfId="0" applyAlignment="1" applyBorder="1" applyFont="1" applyNumberFormat="1">
      <alignment horizontal="center" readingOrder="0" shrinkToFit="0" vertical="bottom" wrapText="0"/>
    </xf>
    <xf borderId="3" fillId="8" fontId="9" numFmtId="0" xfId="0" applyAlignment="1" applyBorder="1" applyFont="1">
      <alignment horizontal="center" readingOrder="0" vertical="center"/>
    </xf>
    <xf borderId="13" fillId="8" fontId="17" numFmtId="0" xfId="0" applyAlignment="1" applyBorder="1" applyFont="1">
      <alignment horizontal="center" readingOrder="0" shrinkToFit="0" vertical="bottom" wrapText="0"/>
    </xf>
    <xf borderId="13" fillId="8" fontId="17" numFmtId="10" xfId="0" applyAlignment="1" applyBorder="1" applyFont="1" applyNumberFormat="1">
      <alignment horizontal="center" readingOrder="0" shrinkToFit="0" vertical="bottom" wrapText="0"/>
    </xf>
    <xf borderId="3" fillId="5" fontId="6" numFmtId="0" xfId="0" applyAlignment="1" applyBorder="1" applyFont="1">
      <alignment horizontal="center" readingOrder="0" shrinkToFit="0" vertical="center" wrapText="1"/>
    </xf>
    <xf borderId="1" fillId="5" fontId="6" numFmtId="0" xfId="0" applyAlignment="1" applyBorder="1" applyFont="1">
      <alignment horizontal="center" readingOrder="0" vertical="center"/>
    </xf>
    <xf borderId="10" fillId="0" fontId="1" numFmtId="0" xfId="0" applyAlignment="1" applyBorder="1" applyFont="1">
      <alignment horizontal="left" readingOrder="0"/>
    </xf>
    <xf borderId="13" fillId="0" fontId="1" numFmtId="0" xfId="0" applyAlignment="1" applyBorder="1" applyFont="1">
      <alignment horizontal="left" readingOrder="0"/>
    </xf>
    <xf borderId="0" fillId="0" fontId="1" numFmtId="0" xfId="0" applyAlignment="1" applyFont="1">
      <alignment horizontal="left" readingOrder="0"/>
    </xf>
    <xf borderId="0" fillId="0" fontId="18" numFmtId="0" xfId="0" applyAlignment="1" applyFont="1">
      <alignment horizontal="center" readingOrder="0"/>
    </xf>
    <xf borderId="0" fillId="0" fontId="18" numFmtId="0" xfId="0" applyAlignment="1" applyFont="1">
      <alignment shrinkToFit="0" vertical="bottom" wrapText="0"/>
    </xf>
    <xf borderId="0" fillId="12" fontId="17" numFmtId="0" xfId="0" applyAlignment="1" applyFont="1">
      <alignment horizontal="right" shrinkToFit="0" vertical="bottom" wrapText="0"/>
    </xf>
    <xf borderId="0" fillId="12" fontId="18" numFmtId="0" xfId="0" applyAlignment="1" applyFont="1">
      <alignment horizontal="center" shrinkToFit="0" vertical="bottom" wrapText="0"/>
    </xf>
    <xf borderId="0" fillId="12" fontId="18" numFmtId="0" xfId="0" applyAlignment="1" applyFont="1">
      <alignment shrinkToFit="0" vertical="bottom" wrapText="0"/>
    </xf>
    <xf borderId="0" fillId="0" fontId="18" numFmtId="0" xfId="0" applyAlignment="1" applyFont="1">
      <alignment shrinkToFit="0" vertical="bottom" wrapText="0"/>
    </xf>
    <xf borderId="0" fillId="0" fontId="18" numFmtId="10" xfId="0" applyAlignment="1" applyFont="1" applyNumberFormat="1">
      <alignment shrinkToFit="0" vertical="bottom" wrapText="0"/>
    </xf>
    <xf borderId="10" fillId="5" fontId="19" numFmtId="0" xfId="0" applyAlignment="1" applyBorder="1" applyFont="1">
      <alignment horizontal="center" readingOrder="0" shrinkToFit="0" vertical="bottom" wrapText="0"/>
    </xf>
    <xf borderId="12" fillId="5" fontId="19" numFmtId="0" xfId="0" applyAlignment="1" applyBorder="1" applyFont="1">
      <alignment horizontal="center" readingOrder="0" shrinkToFit="0" vertical="bottom" wrapText="0"/>
    </xf>
    <xf borderId="13" fillId="11" fontId="19" numFmtId="0" xfId="0" applyAlignment="1" applyBorder="1" applyFont="1">
      <alignment horizontal="center" readingOrder="0" shrinkToFit="0" vertical="bottom" wrapText="0"/>
    </xf>
    <xf borderId="9" fillId="5" fontId="19" numFmtId="0" xfId="0" applyAlignment="1" applyBorder="1" applyFont="1">
      <alignment horizontal="center" readingOrder="0" shrinkToFit="0" vertical="bottom" wrapText="0"/>
    </xf>
    <xf borderId="8" fillId="5" fontId="19" numFmtId="0" xfId="0" applyAlignment="1" applyBorder="1" applyFont="1">
      <alignment horizontal="center" readingOrder="0" shrinkToFit="0" vertical="bottom" wrapText="0"/>
    </xf>
    <xf borderId="8" fillId="5" fontId="19" numFmtId="3" xfId="0" applyAlignment="1" applyBorder="1" applyFont="1" applyNumberFormat="1">
      <alignment horizontal="center" readingOrder="0" shrinkToFit="0" vertical="bottom" wrapText="0"/>
    </xf>
    <xf borderId="9" fillId="4" fontId="19" numFmtId="0" xfId="0" applyAlignment="1" applyBorder="1" applyFont="1">
      <alignment horizontal="center" readingOrder="0" shrinkToFit="0" vertical="bottom" wrapText="0"/>
    </xf>
    <xf borderId="57" fillId="0" fontId="18" numFmtId="0" xfId="0" applyAlignment="1" applyBorder="1" applyFont="1">
      <alignment horizontal="center" readingOrder="0" shrinkToFit="0" vertical="bottom" wrapText="0"/>
    </xf>
    <xf borderId="9" fillId="0" fontId="18" numFmtId="0" xfId="0" applyAlignment="1" applyBorder="1" applyFont="1">
      <alignment horizontal="center" readingOrder="0" shrinkToFit="0" vertical="bottom" wrapText="0"/>
    </xf>
    <xf borderId="8" fillId="0" fontId="18" numFmtId="10" xfId="0" applyAlignment="1" applyBorder="1" applyFont="1" applyNumberFormat="1">
      <alignment horizontal="center" readingOrder="0" shrinkToFit="0" vertical="bottom" wrapText="0"/>
    </xf>
    <xf borderId="8" fillId="0" fontId="18" numFmtId="0" xfId="0" applyAlignment="1" applyBorder="1" applyFont="1">
      <alignment horizontal="center" readingOrder="0" shrinkToFit="0" vertical="bottom" wrapText="0"/>
    </xf>
    <xf borderId="8" fillId="12" fontId="20" numFmtId="10" xfId="0" applyAlignment="1" applyBorder="1" applyFont="1" applyNumberFormat="1">
      <alignment horizontal="center" readingOrder="0" shrinkToFit="0" vertical="bottom" wrapText="0"/>
    </xf>
    <xf borderId="8" fillId="12" fontId="17" numFmtId="10" xfId="0" applyAlignment="1" applyBorder="1" applyFont="1" applyNumberFormat="1">
      <alignment horizontal="center" readingOrder="0" shrinkToFit="0" vertical="bottom" wrapText="0"/>
    </xf>
    <xf borderId="9" fillId="4" fontId="19" numFmtId="3" xfId="0" applyAlignment="1" applyBorder="1" applyFont="1" applyNumberFormat="1">
      <alignment horizontal="center" readingOrder="0" shrinkToFit="0" vertical="bottom" wrapText="0"/>
    </xf>
    <xf borderId="57" fillId="0" fontId="18" numFmtId="3" xfId="0" applyAlignment="1" applyBorder="1" applyFont="1" applyNumberFormat="1">
      <alignment horizontal="center" readingOrder="0" shrinkToFit="0" vertical="bottom" wrapText="0"/>
    </xf>
    <xf borderId="7" fillId="11" fontId="18" numFmtId="0" xfId="0" applyAlignment="1" applyBorder="1" applyFont="1">
      <alignment horizontal="center" readingOrder="0" shrinkToFit="0" vertical="bottom" wrapText="0"/>
    </xf>
    <xf borderId="9" fillId="11" fontId="18" numFmtId="0" xfId="0" applyAlignment="1" applyBorder="1" applyFont="1">
      <alignment horizontal="center" readingOrder="0" shrinkToFit="0" vertical="bottom" wrapText="0"/>
    </xf>
    <xf borderId="8" fillId="11" fontId="18" numFmtId="10" xfId="0" applyAlignment="1" applyBorder="1" applyFont="1" applyNumberFormat="1">
      <alignment horizontal="center" readingOrder="0" shrinkToFit="0" vertical="bottom" wrapText="0"/>
    </xf>
    <xf borderId="8" fillId="11" fontId="18" numFmtId="0" xfId="0" applyAlignment="1" applyBorder="1" applyFont="1">
      <alignment horizontal="center" readingOrder="0" shrinkToFit="0" vertical="bottom" wrapText="0"/>
    </xf>
    <xf borderId="8" fillId="11" fontId="20" numFmtId="10" xfId="0" applyAlignment="1" applyBorder="1" applyFont="1" applyNumberFormat="1">
      <alignment horizontal="center" readingOrder="0" shrinkToFit="0" vertical="bottom" wrapText="0"/>
    </xf>
    <xf borderId="8" fillId="11" fontId="17" numFmtId="10" xfId="0" applyAlignment="1" applyBorder="1" applyFont="1" applyNumberFormat="1">
      <alignment horizontal="center" readingOrder="0" shrinkToFit="0" vertical="bottom" wrapText="0"/>
    </xf>
    <xf borderId="0" fillId="0" fontId="18" numFmtId="1" xfId="0" applyAlignment="1" applyFont="1" applyNumberFormat="1">
      <alignment shrinkToFit="0" vertical="bottom" wrapText="0"/>
    </xf>
    <xf borderId="0" fillId="12" fontId="17" numFmtId="10" xfId="0" applyAlignment="1" applyFont="1" applyNumberFormat="1">
      <alignment horizontal="right" shrinkToFit="0" vertical="bottom" wrapText="0"/>
    </xf>
    <xf borderId="0" fillId="12" fontId="20" numFmtId="0" xfId="0" applyAlignment="1" applyFont="1">
      <alignment horizontal="center" shrinkToFit="0" vertical="bottom" wrapText="0"/>
    </xf>
    <xf borderId="0" fillId="12" fontId="18" numFmtId="0" xfId="0" applyAlignment="1" applyFont="1">
      <alignment horizontal="center" shrinkToFit="0" vertical="bottom" wrapText="0"/>
    </xf>
    <xf borderId="13" fillId="5" fontId="19" numFmtId="0" xfId="0" applyAlignment="1" applyBorder="1" applyFont="1">
      <alignment horizontal="center" readingOrder="0" shrinkToFit="0" wrapText="0"/>
    </xf>
    <xf borderId="11" fillId="5" fontId="19" numFmtId="0" xfId="0" applyAlignment="1" applyBorder="1" applyFont="1">
      <alignment horizontal="center" readingOrder="0" shrinkToFit="0" wrapText="0"/>
    </xf>
    <xf borderId="12" fillId="5" fontId="19" numFmtId="0" xfId="0" applyAlignment="1" applyBorder="1" applyFont="1">
      <alignment horizontal="center" readingOrder="0" shrinkToFit="0" wrapText="0"/>
    </xf>
    <xf borderId="6" fillId="6" fontId="18" numFmtId="0" xfId="0" applyAlignment="1" applyBorder="1" applyFont="1">
      <alignment horizontal="center" readingOrder="0" shrinkToFit="0" wrapText="0"/>
    </xf>
    <xf borderId="8" fillId="6" fontId="18" numFmtId="0" xfId="0" applyAlignment="1" applyBorder="1" applyFont="1">
      <alignment horizontal="center" readingOrder="0" shrinkToFit="0" vertical="bottom" wrapText="0"/>
    </xf>
    <xf borderId="57" fillId="6" fontId="18" numFmtId="0" xfId="0" applyAlignment="1" applyBorder="1" applyFont="1">
      <alignment horizontal="center" readingOrder="0" shrinkToFit="0" vertical="bottom" wrapText="0"/>
    </xf>
    <xf borderId="7" fillId="6" fontId="18" numFmtId="0" xfId="0" applyAlignment="1" applyBorder="1" applyFont="1">
      <alignment horizontal="center" readingOrder="0" shrinkToFit="0" vertical="bottom" wrapText="0"/>
    </xf>
    <xf borderId="9" fillId="6" fontId="18" numFmtId="0" xfId="0" applyAlignment="1" applyBorder="1" applyFont="1">
      <alignment horizontal="center" readingOrder="0" shrinkToFit="0" vertical="bottom" wrapText="0"/>
    </xf>
    <xf borderId="8" fillId="30" fontId="18" numFmtId="10" xfId="0" applyAlignment="1" applyBorder="1" applyFont="1" applyNumberFormat="1">
      <alignment horizontal="center" readingOrder="0" shrinkToFit="0" vertical="bottom" wrapText="0"/>
    </xf>
    <xf borderId="6" fillId="7" fontId="18" numFmtId="0" xfId="0" applyAlignment="1" applyBorder="1" applyFont="1">
      <alignment horizontal="center" readingOrder="0" shrinkToFit="0" wrapText="0"/>
    </xf>
    <xf borderId="8" fillId="7" fontId="18" numFmtId="0" xfId="0" applyAlignment="1" applyBorder="1" applyFont="1">
      <alignment horizontal="center" readingOrder="0" shrinkToFit="0" vertical="bottom" wrapText="0"/>
    </xf>
    <xf borderId="57" fillId="7" fontId="18" numFmtId="0" xfId="0" applyAlignment="1" applyBorder="1" applyFont="1">
      <alignment horizontal="center" readingOrder="0" shrinkToFit="0" vertical="bottom" wrapText="0"/>
    </xf>
    <xf borderId="7" fillId="7" fontId="18" numFmtId="0" xfId="0" applyAlignment="1" applyBorder="1" applyFont="1">
      <alignment horizontal="center" readingOrder="0" shrinkToFit="0" vertical="bottom" wrapText="0"/>
    </xf>
    <xf borderId="9" fillId="7" fontId="18" numFmtId="0" xfId="0" applyAlignment="1" applyBorder="1" applyFont="1">
      <alignment horizontal="center" readingOrder="0" shrinkToFit="0" vertical="bottom" wrapText="0"/>
    </xf>
    <xf borderId="8" fillId="34" fontId="18" numFmtId="10" xfId="0" applyAlignment="1" applyBorder="1" applyFont="1" applyNumberFormat="1">
      <alignment horizontal="center" readingOrder="0" shrinkToFit="0" vertical="bottom" wrapText="0"/>
    </xf>
    <xf borderId="8" fillId="7" fontId="18" numFmtId="0" xfId="0" applyAlignment="1" applyBorder="1" applyFont="1">
      <alignment horizontal="center" readingOrder="0" shrinkToFit="0" wrapText="0"/>
    </xf>
    <xf borderId="6" fillId="4" fontId="18" numFmtId="0" xfId="0" applyAlignment="1" applyBorder="1" applyFont="1">
      <alignment horizontal="center" readingOrder="0" shrinkToFit="0" wrapText="0"/>
    </xf>
    <xf borderId="8" fillId="4" fontId="18" numFmtId="0" xfId="0" applyAlignment="1" applyBorder="1" applyFont="1">
      <alignment horizontal="center" readingOrder="0" shrinkToFit="0" wrapText="0"/>
    </xf>
    <xf borderId="57" fillId="4" fontId="18" numFmtId="0" xfId="0" applyAlignment="1" applyBorder="1" applyFont="1">
      <alignment horizontal="center" readingOrder="0" shrinkToFit="0" vertical="bottom" wrapText="0"/>
    </xf>
    <xf borderId="7" fillId="4" fontId="18" numFmtId="0" xfId="0" applyAlignment="1" applyBorder="1" applyFont="1">
      <alignment horizontal="center" readingOrder="0" shrinkToFit="0" vertical="bottom" wrapText="0"/>
    </xf>
    <xf borderId="9" fillId="4" fontId="18" numFmtId="0" xfId="0" applyAlignment="1" applyBorder="1" applyFont="1">
      <alignment horizontal="center" readingOrder="0" shrinkToFit="0" vertical="bottom" wrapText="0"/>
    </xf>
    <xf borderId="8" fillId="35" fontId="18" numFmtId="10" xfId="0" applyAlignment="1" applyBorder="1" applyFont="1" applyNumberFormat="1">
      <alignment horizontal="center" readingOrder="0" shrinkToFit="0" vertical="bottom" wrapText="0"/>
    </xf>
    <xf borderId="8" fillId="4" fontId="18" numFmtId="0" xfId="0" applyAlignment="1" applyBorder="1" applyFont="1">
      <alignment horizontal="center" readingOrder="0" shrinkToFit="0" vertical="bottom" wrapText="0"/>
    </xf>
    <xf borderId="6" fillId="8" fontId="18" numFmtId="0" xfId="0" applyAlignment="1" applyBorder="1" applyFont="1">
      <alignment horizontal="center" readingOrder="0" shrinkToFit="0" wrapText="0"/>
    </xf>
    <xf borderId="8" fillId="8" fontId="18" numFmtId="0" xfId="0" applyAlignment="1" applyBorder="1" applyFont="1">
      <alignment horizontal="center" readingOrder="0" shrinkToFit="0" vertical="bottom" wrapText="0"/>
    </xf>
    <xf borderId="57" fillId="8" fontId="18" numFmtId="0" xfId="0" applyAlignment="1" applyBorder="1" applyFont="1">
      <alignment horizontal="center" readingOrder="0" shrinkToFit="0" vertical="bottom" wrapText="0"/>
    </xf>
    <xf borderId="7" fillId="8" fontId="18" numFmtId="0" xfId="0" applyAlignment="1" applyBorder="1" applyFont="1">
      <alignment horizontal="center" readingOrder="0" shrinkToFit="0" vertical="bottom" wrapText="0"/>
    </xf>
    <xf borderId="9" fillId="8" fontId="18" numFmtId="0" xfId="0" applyAlignment="1" applyBorder="1" applyFont="1">
      <alignment horizontal="center" readingOrder="0" shrinkToFit="0" vertical="bottom" wrapText="0"/>
    </xf>
    <xf borderId="8" fillId="36" fontId="18" numFmtId="10" xfId="0" applyAlignment="1" applyBorder="1" applyFont="1" applyNumberFormat="1">
      <alignment horizontal="center" readingOrder="0" shrinkToFit="0" vertical="bottom" wrapText="0"/>
    </xf>
    <xf borderId="7" fillId="27" fontId="18" numFmtId="0" xfId="0" applyAlignment="1" applyBorder="1" applyFont="1">
      <alignment horizontal="center" readingOrder="0" shrinkToFit="0" vertical="bottom" wrapText="0"/>
    </xf>
    <xf borderId="9" fillId="27" fontId="18" numFmtId="0" xfId="0" applyAlignment="1" applyBorder="1" applyFont="1">
      <alignment horizontal="center" readingOrder="0" shrinkToFit="0" vertical="bottom" wrapText="0"/>
    </xf>
    <xf borderId="8" fillId="27" fontId="18" numFmtId="0" xfId="0" applyAlignment="1" applyBorder="1" applyFont="1">
      <alignment shrinkToFit="0" vertical="bottom" wrapText="0"/>
    </xf>
    <xf borderId="8" fillId="27" fontId="18" numFmtId="0" xfId="0" applyAlignment="1" applyBorder="1" applyFont="1">
      <alignment horizontal="center" readingOrder="0" shrinkToFit="0" vertical="bottom" wrapText="0"/>
    </xf>
    <xf borderId="12" fillId="0" fontId="21" numFmtId="0" xfId="0" applyAlignment="1" applyBorder="1" applyFont="1">
      <alignment horizontal="center" shrinkToFit="0" wrapText="0"/>
    </xf>
    <xf borderId="10" fillId="5" fontId="6" numFmtId="0" xfId="0" applyAlignment="1" applyBorder="1" applyFont="1">
      <alignment horizontal="center" readingOrder="0"/>
    </xf>
    <xf borderId="13" fillId="6" fontId="22" numFmtId="0" xfId="0" applyAlignment="1" applyBorder="1" applyFont="1">
      <alignment horizontal="center" readingOrder="0" shrinkToFit="0" wrapText="0"/>
    </xf>
    <xf borderId="13" fillId="6" fontId="23" numFmtId="0" xfId="0" applyAlignment="1" applyBorder="1" applyFont="1">
      <alignment horizontal="center" readingOrder="0" shrinkToFit="0" wrapText="0"/>
    </xf>
    <xf borderId="0" fillId="12" fontId="1" numFmtId="0" xfId="0" applyAlignment="1" applyFont="1">
      <alignment readingOrder="0"/>
    </xf>
    <xf borderId="10" fillId="7" fontId="9" numFmtId="0" xfId="0" applyAlignment="1" applyBorder="1" applyFont="1">
      <alignment horizontal="center" readingOrder="0" shrinkToFit="0" vertical="bottom" wrapText="0"/>
    </xf>
    <xf borderId="13" fillId="7" fontId="23" numFmtId="0" xfId="0" applyAlignment="1" applyBorder="1" applyFont="1">
      <alignment horizontal="center" readingOrder="0" shrinkToFit="0" wrapText="0"/>
    </xf>
    <xf borderId="10" fillId="4" fontId="9" numFmtId="0" xfId="0" applyAlignment="1" applyBorder="1" applyFont="1">
      <alignment horizontal="center" readingOrder="0" shrinkToFit="0" vertical="bottom" wrapText="0"/>
    </xf>
    <xf borderId="13" fillId="4" fontId="23" numFmtId="0" xfId="0" applyAlignment="1" applyBorder="1" applyFont="1">
      <alignment horizontal="center" readingOrder="0" shrinkToFit="0" wrapText="0"/>
    </xf>
    <xf borderId="10" fillId="8" fontId="9" numFmtId="0" xfId="0" applyAlignment="1" applyBorder="1" applyFont="1">
      <alignment horizontal="center" readingOrder="0" shrinkToFit="0" vertical="bottom" wrapText="0"/>
    </xf>
    <xf borderId="13" fillId="8" fontId="23" numFmtId="0" xfId="0" applyAlignment="1" applyBorder="1" applyFont="1">
      <alignment horizontal="center" readingOrder="0" shrinkToFit="0" wrapText="0"/>
    </xf>
    <xf borderId="13" fillId="37" fontId="6" numFmtId="0" xfId="0" applyAlignment="1" applyBorder="1" applyFont="1">
      <alignment horizontal="center" readingOrder="0"/>
    </xf>
    <xf borderId="13" fillId="0" fontId="1" numFmtId="166" xfId="0" applyAlignment="1" applyBorder="1" applyFont="1" applyNumberFormat="1">
      <alignment horizontal="center"/>
    </xf>
    <xf borderId="0" fillId="12" fontId="1" numFmtId="0" xfId="0" applyAlignment="1" applyFont="1">
      <alignment horizontal="center" readingOrder="0"/>
    </xf>
    <xf borderId="0" fillId="12" fontId="17" numFmtId="0" xfId="0" applyAlignment="1" applyFont="1">
      <alignment horizontal="center" readingOrder="0" shrinkToFit="0" vertical="bottom" wrapText="0"/>
    </xf>
    <xf borderId="0" fillId="12" fontId="17" numFmtId="0" xfId="0" applyAlignment="1" applyFont="1">
      <alignment shrinkToFit="0" vertical="bottom" wrapText="0"/>
    </xf>
    <xf borderId="0" fillId="12" fontId="17" numFmtId="0" xfId="0" applyAlignment="1" applyFont="1">
      <alignment readingOrder="0" shrinkToFit="0" vertical="bottom" wrapText="0"/>
    </xf>
    <xf borderId="0" fillId="12" fontId="17" numFmtId="3" xfId="0" applyAlignment="1" applyFont="1" applyNumberFormat="1">
      <alignment horizontal="right" readingOrder="0" shrinkToFit="0" vertical="bottom" wrapText="0"/>
    </xf>
    <xf borderId="3" fillId="5" fontId="6" numFmtId="0" xfId="0" applyAlignment="1" applyBorder="1" applyFont="1">
      <alignment horizontal="center" readingOrder="0" vertical="center"/>
    </xf>
    <xf borderId="3" fillId="5" fontId="19" numFmtId="0" xfId="0" applyAlignment="1" applyBorder="1" applyFont="1">
      <alignment horizontal="center" readingOrder="0" shrinkToFit="0" vertical="center" wrapText="0"/>
    </xf>
    <xf borderId="0" fillId="0" fontId="6" numFmtId="0" xfId="0" applyAlignment="1" applyFont="1">
      <alignment horizontal="center" readingOrder="0" shrinkToFit="0" vertical="center" wrapText="1"/>
    </xf>
    <xf borderId="13" fillId="0" fontId="1" numFmtId="164" xfId="0" applyAlignment="1" applyBorder="1" applyFont="1" applyNumberFormat="1">
      <alignment horizontal="center"/>
    </xf>
    <xf borderId="13" fillId="38" fontId="6" numFmtId="0" xfId="0" applyAlignment="1" applyBorder="1" applyFont="1">
      <alignment horizontal="center" readingOrder="0"/>
    </xf>
    <xf borderId="13" fillId="38" fontId="6" numFmtId="0" xfId="0" applyAlignment="1" applyBorder="1" applyFont="1">
      <alignment horizontal="center"/>
    </xf>
    <xf borderId="13" fillId="37" fontId="19" numFmtId="0" xfId="0" applyAlignment="1" applyBorder="1" applyFont="1">
      <alignment horizontal="center" readingOrder="0" shrinkToFit="0" vertical="center" wrapText="0"/>
    </xf>
    <xf borderId="12" fillId="6" fontId="19" numFmtId="0" xfId="0" applyAlignment="1" applyBorder="1" applyFont="1">
      <alignment horizontal="center" readingOrder="0" shrinkToFit="0" vertical="center" wrapText="0"/>
    </xf>
    <xf borderId="13" fillId="6" fontId="6" numFmtId="0" xfId="0" applyAlignment="1" applyBorder="1" applyFont="1">
      <alignment horizontal="center" readingOrder="0" vertical="center"/>
    </xf>
    <xf borderId="13" fillId="6" fontId="19" numFmtId="0" xfId="0" applyAlignment="1" applyBorder="1" applyFont="1">
      <alignment horizontal="center" readingOrder="0" shrinkToFit="0" vertical="center" wrapText="0"/>
    </xf>
    <xf borderId="13" fillId="6" fontId="6" numFmtId="0" xfId="0" applyAlignment="1" applyBorder="1" applyFont="1">
      <alignment horizontal="center" readingOrder="0" shrinkToFit="0" vertical="center" wrapText="1"/>
    </xf>
    <xf borderId="9" fillId="6" fontId="19" numFmtId="0" xfId="0" applyAlignment="1" applyBorder="1" applyFont="1">
      <alignment horizontal="center" readingOrder="0" shrinkToFit="0" vertical="bottom" wrapText="0"/>
    </xf>
    <xf borderId="13" fillId="0" fontId="18" numFmtId="10" xfId="0" applyAlignment="1" applyBorder="1" applyFont="1" applyNumberFormat="1">
      <alignment horizontal="center" readingOrder="0" shrinkToFit="0" vertical="center" wrapText="0"/>
    </xf>
    <xf borderId="13" fillId="0" fontId="18" numFmtId="167" xfId="0" applyAlignment="1" applyBorder="1" applyFont="1" applyNumberFormat="1">
      <alignment horizontal="center" readingOrder="0" shrinkToFit="0" vertical="center" wrapText="0"/>
    </xf>
    <xf borderId="9" fillId="6" fontId="19" numFmtId="3" xfId="0" applyAlignment="1" applyBorder="1" applyFont="1" applyNumberFormat="1">
      <alignment horizontal="center" readingOrder="0" shrinkToFit="0" vertical="bottom" wrapText="0"/>
    </xf>
    <xf borderId="7" fillId="38" fontId="19" numFmtId="0" xfId="0" applyAlignment="1" applyBorder="1" applyFont="1">
      <alignment horizontal="center" readingOrder="0" shrinkToFit="0" vertical="bottom" wrapText="0"/>
    </xf>
    <xf borderId="13" fillId="38" fontId="6" numFmtId="1" xfId="0" applyAlignment="1" applyBorder="1" applyFont="1" applyNumberFormat="1">
      <alignment horizontal="center"/>
    </xf>
    <xf borderId="13" fillId="38" fontId="19" numFmtId="10" xfId="0" applyAlignment="1" applyBorder="1" applyFont="1" applyNumberFormat="1">
      <alignment horizontal="center" readingOrder="0" shrinkToFit="0" vertical="center" wrapText="0"/>
    </xf>
    <xf borderId="13" fillId="38" fontId="19" numFmtId="167" xfId="0" applyAlignment="1" applyBorder="1" applyFont="1" applyNumberFormat="1">
      <alignment horizontal="center" readingOrder="0" shrinkToFit="0" vertical="center" wrapText="0"/>
    </xf>
    <xf borderId="0" fillId="0" fontId="17" numFmtId="0" xfId="0" applyAlignment="1" applyFont="1">
      <alignment horizontal="center" readingOrder="0" shrinkToFit="0" vertical="bottom" wrapText="0"/>
    </xf>
    <xf borderId="0" fillId="0" fontId="17" numFmtId="0" xfId="0" applyAlignment="1" applyFont="1">
      <alignment readingOrder="0" shrinkToFit="0" vertical="bottom" wrapText="0"/>
    </xf>
    <xf borderId="0" fillId="12" fontId="9" numFmtId="1" xfId="0" applyAlignment="1" applyFont="1" applyNumberFormat="1">
      <alignment horizontal="center" readingOrder="0"/>
    </xf>
    <xf borderId="0" fillId="12" fontId="1" numFmtId="1" xfId="0" applyAlignment="1" applyFont="1" applyNumberFormat="1">
      <alignment horizontal="center" readingOrder="0"/>
    </xf>
    <xf borderId="0" fillId="12" fontId="1" numFmtId="1" xfId="0" applyFont="1" applyNumberFormat="1"/>
    <xf borderId="0" fillId="0" fontId="18" numFmtId="0" xfId="0" applyAlignment="1" applyFont="1">
      <alignment horizontal="center" readingOrder="0" shrinkToFit="0" vertical="bottom" wrapText="0"/>
    </xf>
    <xf borderId="0" fillId="40" fontId="6" numFmtId="0" xfId="0" applyAlignment="1" applyFill="1" applyFont="1">
      <alignment horizontal="center" readingOrder="0"/>
    </xf>
    <xf borderId="13" fillId="0" fontId="6" numFmtId="0" xfId="0" applyAlignment="1" applyBorder="1" applyFont="1">
      <alignment horizontal="center" readingOrder="0"/>
    </xf>
    <xf borderId="13" fillId="0" fontId="4" numFmtId="0" xfId="0" applyAlignment="1" applyBorder="1" applyFont="1">
      <alignment horizontal="center" readingOrder="0"/>
    </xf>
    <xf borderId="13" fillId="41" fontId="1" numFmtId="0" xfId="0" applyAlignment="1" applyBorder="1" applyFill="1" applyFont="1">
      <alignment horizontal="center" readingOrder="0"/>
    </xf>
    <xf borderId="13" fillId="4" fontId="6" numFmtId="2" xfId="0" applyAlignment="1" applyBorder="1" applyFont="1" applyNumberFormat="1">
      <alignment horizontal="center" readingOrder="0"/>
    </xf>
    <xf borderId="13" fillId="4" fontId="6" numFmtId="0" xfId="0" applyAlignment="1" applyBorder="1" applyFont="1">
      <alignment horizontal="center" readingOrder="0"/>
    </xf>
    <xf borderId="13" fillId="34" fontId="6" numFmtId="0" xfId="0" applyAlignment="1" applyBorder="1" applyFont="1">
      <alignment horizontal="center" readingOrder="0"/>
    </xf>
    <xf borderId="13" fillId="42" fontId="1" numFmtId="0" xfId="0" applyAlignment="1" applyBorder="1" applyFill="1" applyFont="1">
      <alignment horizontal="center" readingOrder="0"/>
    </xf>
    <xf borderId="13" fillId="39" fontId="6" numFmtId="0" xfId="0" applyAlignment="1" applyBorder="1" applyFont="1">
      <alignment horizontal="center" readingOrder="0"/>
    </xf>
    <xf borderId="13" fillId="33" fontId="1" numFmtId="0" xfId="0" applyAlignment="1" applyBorder="1" applyFont="1">
      <alignment horizontal="center" readingOrder="0"/>
    </xf>
    <xf borderId="13" fillId="43" fontId="6" numFmtId="0" xfId="0" applyAlignment="1" applyBorder="1" applyFill="1" applyFont="1">
      <alignment horizontal="center" readingOrder="0"/>
    </xf>
    <xf borderId="0" fillId="0" fontId="6" numFmtId="0" xfId="0" applyAlignment="1" applyFont="1">
      <alignment horizontal="center" readingOrder="0" vertical="center"/>
    </xf>
    <xf borderId="0" fillId="44" fontId="1" numFmtId="0" xfId="0" applyAlignment="1" applyFill="1" applyFont="1">
      <alignment horizontal="center" readingOrder="0"/>
    </xf>
    <xf borderId="3" fillId="0" fontId="1" numFmtId="0" xfId="0" applyAlignment="1" applyBorder="1" applyFont="1">
      <alignment horizontal="center" readingOrder="0" vertical="center"/>
    </xf>
    <xf borderId="13" fillId="32" fontId="1" numFmtId="0" xfId="0" applyAlignment="1" applyBorder="1" applyFont="1">
      <alignment horizontal="center" readingOrder="0"/>
    </xf>
    <xf borderId="13" fillId="10" fontId="1" numFmtId="0" xfId="0" applyAlignment="1" applyBorder="1" applyFont="1">
      <alignment horizontal="center" readingOrder="0"/>
    </xf>
    <xf borderId="13" fillId="45" fontId="6" numFmtId="0" xfId="0" applyAlignment="1" applyBorder="1" applyFill="1" applyFont="1">
      <alignment horizontal="center" readingOrder="0"/>
    </xf>
    <xf borderId="13" fillId="46" fontId="6" numFmtId="0" xfId="0" applyAlignment="1" applyBorder="1" applyFill="1" applyFont="1">
      <alignment horizontal="center" readingOrder="0"/>
    </xf>
    <xf borderId="13" fillId="47" fontId="6" numFmtId="0" xfId="0" applyAlignment="1" applyBorder="1" applyFill="1" applyFont="1">
      <alignment horizontal="center" readingOrder="0"/>
    </xf>
    <xf borderId="13" fillId="48" fontId="6" numFmtId="0" xfId="0" applyAlignment="1" applyBorder="1" applyFill="1" applyFont="1">
      <alignment horizontal="center" readingOrder="0"/>
    </xf>
    <xf borderId="13" fillId="0" fontId="5" numFmtId="168" xfId="0" applyAlignment="1" applyBorder="1" applyFont="1" applyNumberFormat="1">
      <alignment horizontal="center" readingOrder="0"/>
    </xf>
    <xf borderId="13" fillId="31" fontId="6" numFmtId="0" xfId="0" applyAlignment="1" applyBorder="1" applyFont="1">
      <alignment horizontal="center" readingOrder="0"/>
    </xf>
    <xf borderId="0" fillId="49" fontId="5" numFmtId="0" xfId="0" applyAlignment="1" applyFill="1" applyFont="1">
      <alignment horizontal="center" readingOrder="0"/>
    </xf>
    <xf borderId="13" fillId="50" fontId="1" numFmtId="0" xfId="0" applyAlignment="1" applyBorder="1" applyFill="1" applyFont="1">
      <alignment horizontal="center" readingOrder="0"/>
    </xf>
    <xf borderId="13" fillId="0" fontId="5" numFmtId="0" xfId="0" applyAlignment="1" applyBorder="1" applyFont="1">
      <alignment horizontal="center" readingOrder="0"/>
    </xf>
    <xf borderId="13" fillId="6" fontId="5" numFmtId="0" xfId="0" applyAlignment="1" applyBorder="1" applyFont="1">
      <alignment horizontal="center" readingOrder="0"/>
    </xf>
    <xf borderId="3" fillId="38" fontId="6" numFmtId="0" xfId="0" applyAlignment="1" applyBorder="1" applyFont="1">
      <alignment horizontal="center" readingOrder="0"/>
    </xf>
    <xf borderId="3" fillId="0" fontId="6" numFmtId="0" xfId="0" applyAlignment="1" applyBorder="1" applyFont="1">
      <alignment horizontal="center" readingOrder="0"/>
    </xf>
    <xf borderId="13" fillId="30" fontId="5" numFmtId="0" xfId="0" applyAlignment="1" applyBorder="1" applyFont="1">
      <alignment horizontal="center" readingOrder="0"/>
    </xf>
    <xf borderId="3" fillId="0" fontId="5" numFmtId="0" xfId="0" applyAlignment="1" applyBorder="1" applyFont="1">
      <alignment horizontal="center" readingOrder="0" vertical="center"/>
    </xf>
    <xf borderId="3" fillId="46" fontId="6" numFmtId="0" xfId="0" applyAlignment="1" applyBorder="1" applyFont="1">
      <alignment horizontal="center" readingOrder="0"/>
    </xf>
    <xf borderId="13" fillId="0" fontId="1" numFmtId="2" xfId="0" applyAlignment="1" applyBorder="1" applyFont="1" applyNumberFormat="1">
      <alignment horizontal="center" readingOrder="0"/>
    </xf>
    <xf borderId="0" fillId="0" fontId="4" numFmtId="0" xfId="0" applyAlignment="1" applyFont="1">
      <alignment readingOrder="0"/>
    </xf>
    <xf borderId="0" fillId="6" fontId="6" numFmtId="0" xfId="0" applyAlignment="1" applyFont="1">
      <alignment readingOrder="0"/>
    </xf>
    <xf borderId="13" fillId="51" fontId="6" numFmtId="0" xfId="0" applyAlignment="1" applyBorder="1" applyFill="1" applyFont="1">
      <alignment horizontal="center" readingOrder="0"/>
    </xf>
    <xf borderId="13" fillId="28" fontId="6" numFmtId="0" xfId="0" applyAlignment="1" applyBorder="1" applyFont="1">
      <alignment horizontal="center" readingOrder="0"/>
    </xf>
    <xf borderId="13" fillId="0" fontId="6" numFmtId="0" xfId="0" applyAlignment="1" applyBorder="1" applyFont="1">
      <alignment horizontal="center"/>
    </xf>
    <xf borderId="13" fillId="0" fontId="1" numFmtId="169" xfId="0" applyAlignment="1" applyBorder="1" applyFont="1" applyNumberFormat="1">
      <alignment horizontal="center" readingOrder="0"/>
    </xf>
    <xf borderId="13" fillId="9" fontId="6" numFmtId="0" xfId="0" applyAlignment="1" applyBorder="1" applyFont="1">
      <alignment horizontal="center" readingOrder="0"/>
    </xf>
    <xf borderId="13" fillId="4" fontId="1" numFmtId="0" xfId="0" applyBorder="1" applyFont="1"/>
    <xf borderId="13" fillId="11" fontId="1" numFmtId="0" xfId="0" applyBorder="1" applyFont="1"/>
    <xf borderId="13" fillId="9" fontId="1" numFmtId="0" xfId="0" applyBorder="1" applyFont="1"/>
    <xf borderId="13" fillId="28" fontId="1" numFmtId="10" xfId="0" applyAlignment="1" applyBorder="1" applyFont="1" applyNumberFormat="1">
      <alignment readingOrder="0"/>
    </xf>
    <xf borderId="13" fillId="4" fontId="1" numFmtId="10" xfId="0" applyAlignment="1" applyBorder="1" applyFont="1" applyNumberFormat="1">
      <alignment readingOrder="0"/>
    </xf>
    <xf borderId="13" fillId="28" fontId="1" numFmtId="0" xfId="0" applyBorder="1" applyFont="1"/>
    <xf borderId="13" fillId="9" fontId="1" numFmtId="10" xfId="0" applyAlignment="1" applyBorder="1" applyFont="1" applyNumberFormat="1">
      <alignment readingOrder="0"/>
    </xf>
    <xf borderId="13" fillId="28" fontId="1" numFmtId="0" xfId="0" applyAlignment="1" applyBorder="1" applyFont="1">
      <alignment readingOrder="0"/>
    </xf>
    <xf borderId="13" fillId="34" fontId="6" numFmtId="169" xfId="0" applyAlignment="1" applyBorder="1" applyFont="1" applyNumberFormat="1">
      <alignment horizontal="center" readingOrder="0"/>
    </xf>
    <xf borderId="13" fillId="39" fontId="6" numFmtId="169" xfId="0" applyAlignment="1" applyBorder="1" applyFont="1" applyNumberFormat="1">
      <alignment horizontal="center" readingOrder="0"/>
    </xf>
    <xf borderId="13" fillId="43" fontId="6" numFmtId="169" xfId="0" applyAlignment="1" applyBorder="1" applyFont="1" applyNumberFormat="1">
      <alignment horizontal="center" readingOrder="0"/>
    </xf>
    <xf borderId="13" fillId="52" fontId="6" numFmtId="169" xfId="0" applyAlignment="1" applyBorder="1" applyFill="1" applyFont="1" applyNumberFormat="1">
      <alignment horizontal="center" readingOrder="0"/>
    </xf>
    <xf borderId="13" fillId="11" fontId="1" numFmtId="0" xfId="0" applyAlignment="1" applyBorder="1" applyFont="1">
      <alignment readingOrder="0"/>
    </xf>
    <xf borderId="13" fillId="42" fontId="1" numFmtId="169" xfId="0" applyAlignment="1" applyBorder="1" applyFont="1" applyNumberFormat="1">
      <alignment horizontal="center" readingOrder="0"/>
    </xf>
    <xf borderId="13" fillId="53" fontId="1" numFmtId="0" xfId="0" applyAlignment="1" applyBorder="1" applyFill="1" applyFont="1">
      <alignment horizontal="center" readingOrder="0"/>
    </xf>
    <xf borderId="13" fillId="9" fontId="1" numFmtId="0" xfId="0" applyAlignment="1" applyBorder="1" applyFont="1">
      <alignment readingOrder="0"/>
    </xf>
    <xf borderId="13" fillId="49" fontId="1" numFmtId="0" xfId="0" applyAlignment="1" applyBorder="1" applyFont="1">
      <alignment horizontal="center" readingOrder="0"/>
    </xf>
    <xf borderId="13" fillId="51" fontId="1" numFmtId="0" xfId="0" applyAlignment="1" applyBorder="1" applyFont="1">
      <alignment horizontal="center" readingOrder="0"/>
    </xf>
    <xf borderId="13" fillId="54" fontId="6" numFmtId="0" xfId="0" applyAlignment="1" applyBorder="1" applyFill="1" applyFont="1">
      <alignment horizontal="center" readingOrder="0"/>
    </xf>
    <xf borderId="13" fillId="54" fontId="1" numFmtId="0" xfId="0" applyBorder="1" applyFont="1"/>
    <xf borderId="13" fillId="39" fontId="1" numFmtId="0" xfId="0" applyBorder="1" applyFont="1"/>
    <xf borderId="13" fillId="39" fontId="1" numFmtId="0" xfId="0" applyAlignment="1" applyBorder="1" applyFont="1">
      <alignment readingOrder="0"/>
    </xf>
    <xf borderId="13" fillId="54" fontId="1" numFmtId="0" xfId="0" applyAlignment="1" applyBorder="1" applyFont="1">
      <alignment readingOrder="0"/>
    </xf>
    <xf borderId="10" fillId="6" fontId="6" numFmtId="0" xfId="0" applyAlignment="1" applyBorder="1" applyFont="1">
      <alignment readingOrder="0"/>
    </xf>
    <xf borderId="13" fillId="4" fontId="6" numFmtId="0" xfId="0" applyAlignment="1" applyBorder="1" applyFont="1">
      <alignment readingOrder="0"/>
    </xf>
    <xf borderId="13" fillId="54" fontId="6" numFmtId="0" xfId="0" applyBorder="1" applyFont="1"/>
    <xf borderId="13" fillId="28" fontId="6" numFmtId="0" xfId="0" applyBorder="1" applyFont="1"/>
    <xf borderId="13" fillId="37" fontId="1" numFmtId="0" xfId="0" applyAlignment="1" applyBorder="1" applyFont="1">
      <alignment horizontal="center" readingOrder="0"/>
    </xf>
    <xf borderId="13" fillId="29" fontId="1" numFmtId="169" xfId="0" applyAlignment="1" applyBorder="1" applyFont="1" applyNumberFormat="1">
      <alignment horizontal="center" readingOrder="0"/>
    </xf>
    <xf borderId="13" fillId="45" fontId="1" numFmtId="169" xfId="0" applyAlignment="1" applyBorder="1" applyFont="1" applyNumberFormat="1">
      <alignment horizontal="center" readingOrder="0"/>
    </xf>
    <xf borderId="13" fillId="46" fontId="1" numFmtId="169" xfId="0" applyAlignment="1" applyBorder="1" applyFont="1" applyNumberFormat="1">
      <alignment horizontal="center" readingOrder="0"/>
    </xf>
    <xf borderId="0" fillId="0" fontId="1" numFmtId="169" xfId="0" applyAlignment="1" applyFont="1" applyNumberFormat="1">
      <alignment horizontal="center" readingOrder="0"/>
    </xf>
    <xf borderId="13" fillId="4" fontId="6" numFmtId="0" xfId="0" applyBorder="1" applyFont="1"/>
    <xf borderId="13" fillId="28" fontId="6" numFmtId="0" xfId="0" applyAlignment="1" applyBorder="1" applyFont="1">
      <alignment readingOrder="0"/>
    </xf>
    <xf borderId="13" fillId="54" fontId="6" numFmtId="0" xfId="0" applyAlignment="1" applyBorder="1" applyFont="1">
      <alignment readingOrder="0"/>
    </xf>
    <xf borderId="0" fillId="16" fontId="6" numFmtId="0" xfId="0" applyAlignment="1" applyFont="1">
      <alignment horizontal="center" readingOrder="0"/>
    </xf>
    <xf borderId="40" fillId="0" fontId="1" numFmtId="0" xfId="0" applyBorder="1" applyFont="1"/>
    <xf borderId="29" fillId="0" fontId="1" numFmtId="0" xfId="0" applyAlignment="1" applyBorder="1" applyFont="1">
      <alignment horizontal="center" readingOrder="0"/>
    </xf>
    <xf borderId="42" fillId="0" fontId="1" numFmtId="0" xfId="0" applyBorder="1" applyFont="1"/>
    <xf borderId="58" fillId="0" fontId="1" numFmtId="0" xfId="0" applyBorder="1" applyFont="1"/>
    <xf borderId="3" fillId="0" fontId="1" numFmtId="10" xfId="0" applyAlignment="1" applyBorder="1" applyFont="1" applyNumberFormat="1">
      <alignment horizontal="center" readingOrder="0"/>
    </xf>
    <xf borderId="59" fillId="0" fontId="1" numFmtId="0" xfId="0" applyBorder="1" applyFont="1"/>
    <xf borderId="33" fillId="0" fontId="1" numFmtId="0" xfId="0" applyAlignment="1" applyBorder="1" applyFont="1">
      <alignment horizontal="center"/>
    </xf>
    <xf borderId="33" fillId="0" fontId="1" numFmtId="0" xfId="0" applyAlignment="1" applyBorder="1" applyFont="1">
      <alignment horizontal="center" readingOrder="0"/>
    </xf>
    <xf borderId="3" fillId="55" fontId="1" numFmtId="0" xfId="0" applyAlignment="1" applyBorder="1" applyFill="1" applyFont="1">
      <alignment horizontal="center" readingOrder="0"/>
    </xf>
    <xf borderId="55" fillId="0" fontId="1" numFmtId="0" xfId="0" applyAlignment="1" applyBorder="1" applyFont="1">
      <alignment horizontal="center" readingOrder="0"/>
    </xf>
    <xf borderId="58" fillId="0" fontId="1" numFmtId="0" xfId="0" applyAlignment="1" applyBorder="1" applyFont="1">
      <alignment horizontal="center" readingOrder="0"/>
    </xf>
    <xf borderId="46" fillId="7" fontId="6" numFmtId="0" xfId="0" applyAlignment="1" applyBorder="1" applyFont="1">
      <alignment horizontal="center" readingOrder="0"/>
    </xf>
    <xf borderId="46" fillId="6" fontId="7" numFmtId="0" xfId="0" applyAlignment="1" applyBorder="1" applyFont="1">
      <alignment horizontal="center" readingOrder="0" shrinkToFit="0" vertical="bottom" wrapText="0"/>
    </xf>
    <xf borderId="13" fillId="3" fontId="1" numFmtId="10" xfId="0" applyAlignment="1" applyBorder="1" applyFont="1" applyNumberFormat="1">
      <alignment horizontal="center"/>
    </xf>
    <xf borderId="13" fillId="34" fontId="1" numFmtId="169" xfId="0" applyAlignment="1" applyBorder="1" applyFont="1" applyNumberFormat="1">
      <alignment horizontal="center" readingOrder="0"/>
    </xf>
    <xf borderId="13" fillId="39" fontId="1" numFmtId="169" xfId="0" applyAlignment="1" applyBorder="1" applyFont="1" applyNumberFormat="1">
      <alignment horizontal="center" readingOrder="0"/>
    </xf>
    <xf borderId="13" fillId="43" fontId="1" numFmtId="169" xfId="0" applyAlignment="1" applyBorder="1" applyFont="1" applyNumberFormat="1">
      <alignment horizontal="center" readingOrder="0"/>
    </xf>
    <xf borderId="3" fillId="52" fontId="1" numFmtId="0" xfId="0" applyAlignment="1" applyBorder="1" applyFont="1">
      <alignment horizontal="center" readingOrder="0"/>
    </xf>
    <xf borderId="58" fillId="0" fontId="1" numFmtId="0" xfId="0" applyAlignment="1" applyBorder="1" applyFont="1">
      <alignment horizontal="center"/>
    </xf>
    <xf borderId="46" fillId="7" fontId="7" numFmtId="0" xfId="0" applyAlignment="1" applyBorder="1" applyFont="1">
      <alignment horizontal="center" readingOrder="0" shrinkToFit="0" vertical="bottom" wrapText="0"/>
    </xf>
    <xf borderId="13" fillId="37" fontId="1" numFmtId="10" xfId="0" applyAlignment="1" applyBorder="1" applyFont="1" applyNumberFormat="1">
      <alignment horizontal="center"/>
    </xf>
    <xf borderId="13" fillId="36" fontId="1" numFmtId="169" xfId="0" applyAlignment="1" applyBorder="1" applyFont="1" applyNumberFormat="1">
      <alignment horizontal="center" readingOrder="0"/>
    </xf>
    <xf borderId="13" fillId="55" fontId="1" numFmtId="169" xfId="0" applyAlignment="1" applyBorder="1" applyFont="1" applyNumberFormat="1">
      <alignment horizontal="center" readingOrder="0"/>
    </xf>
    <xf borderId="13" fillId="56" fontId="1" numFmtId="0" xfId="0" applyAlignment="1" applyBorder="1" applyFill="1" applyFont="1">
      <alignment horizontal="center" readingOrder="0"/>
    </xf>
    <xf borderId="46" fillId="4" fontId="7" numFmtId="0" xfId="0" applyAlignment="1" applyBorder="1" applyFont="1">
      <alignment horizontal="center" readingOrder="0" shrinkToFit="0" vertical="bottom" wrapText="0"/>
    </xf>
    <xf borderId="13" fillId="55" fontId="1" numFmtId="0" xfId="0" applyAlignment="1" applyBorder="1" applyFont="1">
      <alignment horizontal="center" readingOrder="0"/>
    </xf>
    <xf borderId="13" fillId="11" fontId="1" numFmtId="10" xfId="0" applyAlignment="1" applyBorder="1" applyFont="1" applyNumberFormat="1">
      <alignment horizontal="center"/>
    </xf>
    <xf borderId="46" fillId="8" fontId="7" numFmtId="0" xfId="0" applyAlignment="1" applyBorder="1" applyFont="1">
      <alignment horizontal="center" readingOrder="0" shrinkToFit="0" vertical="bottom" wrapText="0"/>
    </xf>
    <xf borderId="13" fillId="57" fontId="1" numFmtId="10" xfId="0" applyAlignment="1" applyBorder="1" applyFill="1" applyFont="1" applyNumberFormat="1">
      <alignment horizontal="center"/>
    </xf>
    <xf borderId="13" fillId="58" fontId="1" numFmtId="10" xfId="0" applyAlignment="1" applyBorder="1" applyFill="1" applyFont="1" applyNumberFormat="1">
      <alignment horizontal="center"/>
    </xf>
    <xf borderId="49" fillId="8" fontId="7" numFmtId="0" xfId="0" applyAlignment="1" applyBorder="1" applyFont="1">
      <alignment horizontal="center" readingOrder="0" shrinkToFit="0" vertical="bottom" wrapText="0"/>
    </xf>
    <xf borderId="36" fillId="57" fontId="1" numFmtId="10" xfId="0" applyAlignment="1" applyBorder="1" applyFont="1" applyNumberFormat="1">
      <alignment horizontal="center"/>
    </xf>
    <xf borderId="50" fillId="0" fontId="1" numFmtId="0" xfId="0" applyBorder="1" applyFont="1"/>
    <xf borderId="60" fillId="0" fontId="1" numFmtId="0" xfId="0" applyBorder="1" applyFont="1"/>
    <xf borderId="17" fillId="5" fontId="1" numFmtId="0" xfId="0" applyAlignment="1" applyBorder="1" applyFont="1">
      <alignment horizontal="center" readingOrder="0" vertical="center"/>
    </xf>
    <xf borderId="3" fillId="5" fontId="1" numFmtId="0" xfId="0" applyAlignment="1" applyBorder="1" applyFont="1">
      <alignment horizontal="center" readingOrder="0" vertical="center"/>
    </xf>
    <xf borderId="3" fillId="5" fontId="1" numFmtId="0" xfId="0" applyAlignment="1" applyBorder="1" applyFont="1">
      <alignment horizontal="center" readingOrder="0" shrinkToFit="0" vertical="center" wrapText="1"/>
    </xf>
    <xf borderId="14" fillId="0" fontId="1" numFmtId="0" xfId="0" applyAlignment="1" applyBorder="1" applyFont="1">
      <alignment horizontal="center" readingOrder="0"/>
    </xf>
    <xf borderId="13" fillId="12" fontId="1" numFmtId="0" xfId="0" applyAlignment="1" applyBorder="1" applyFont="1">
      <alignment horizontal="center" readingOrder="0"/>
    </xf>
    <xf borderId="22" fillId="37" fontId="19" numFmtId="0" xfId="0" applyAlignment="1" applyBorder="1" applyFont="1">
      <alignment horizontal="center" readingOrder="0" shrinkToFit="0" vertical="center" wrapText="0"/>
    </xf>
    <xf borderId="18" fillId="6" fontId="6" numFmtId="0" xfId="0" applyAlignment="1" applyBorder="1" applyFont="1">
      <alignment horizontal="center" readingOrder="0" vertical="center"/>
    </xf>
    <xf borderId="61" fillId="6" fontId="6" numFmtId="0" xfId="0" applyAlignment="1" applyBorder="1" applyFont="1">
      <alignment horizontal="center" readingOrder="0" shrinkToFit="0" vertical="center" wrapText="1"/>
    </xf>
    <xf borderId="0" fillId="0" fontId="19" numFmtId="0" xfId="0" applyAlignment="1" applyFont="1">
      <alignment horizontal="center" readingOrder="0" shrinkToFit="0" vertical="center" wrapText="0"/>
    </xf>
    <xf borderId="39" fillId="6" fontId="19" numFmtId="0" xfId="0" applyAlignment="1" applyBorder="1" applyFont="1">
      <alignment horizontal="center" readingOrder="0" shrinkToFit="0" vertical="bottom" wrapText="0"/>
    </xf>
    <xf borderId="25" fillId="0" fontId="1" numFmtId="0" xfId="0" applyAlignment="1" applyBorder="1" applyFont="1">
      <alignment readingOrder="0"/>
    </xf>
    <xf borderId="39" fillId="6" fontId="19" numFmtId="3" xfId="0" applyAlignment="1" applyBorder="1" applyFont="1" applyNumberFormat="1">
      <alignment horizontal="center" readingOrder="0" shrinkToFit="0" vertical="bottom" wrapText="0"/>
    </xf>
    <xf borderId="34" fillId="0" fontId="1" numFmtId="0" xfId="0" applyBorder="1" applyFont="1"/>
    <xf borderId="0" fillId="0" fontId="1" numFmtId="10" xfId="0" applyAlignment="1" applyFont="1" applyNumberFormat="1">
      <alignment horizontal="center" readingOrder="0"/>
    </xf>
    <xf borderId="62" fillId="0" fontId="1" numFmtId="0" xfId="0" applyBorder="1" applyFont="1"/>
    <xf borderId="17" fillId="4" fontId="11" numFmtId="0" xfId="0" applyAlignment="1" applyBorder="1" applyFont="1">
      <alignment horizontal="center" readingOrder="0" vertical="center"/>
    </xf>
    <xf borderId="13" fillId="4" fontId="6" numFmtId="0" xfId="0" applyAlignment="1" applyBorder="1" applyFont="1">
      <alignment horizontal="center" readingOrder="0" vertical="center"/>
    </xf>
    <xf borderId="25" fillId="4" fontId="6" numFmtId="0" xfId="0" applyAlignment="1" applyBorder="1" applyFont="1">
      <alignment horizontal="center" readingOrder="0" shrinkToFit="0" vertical="center" wrapText="1"/>
    </xf>
    <xf borderId="14" fillId="6" fontId="9" numFmtId="0" xfId="0" applyAlignment="1" applyBorder="1" applyFont="1">
      <alignment horizontal="center" readingOrder="0" shrinkToFit="0" vertical="bottom" wrapText="0"/>
    </xf>
    <xf borderId="13" fillId="0" fontId="1" numFmtId="3" xfId="0" applyAlignment="1" applyBorder="1" applyFont="1" applyNumberFormat="1">
      <alignment horizontal="center" readingOrder="0"/>
    </xf>
    <xf borderId="13" fillId="0" fontId="1" numFmtId="3" xfId="0" applyBorder="1" applyFont="1" applyNumberFormat="1"/>
    <xf borderId="25" fillId="0" fontId="1" numFmtId="3" xfId="0" applyAlignment="1" applyBorder="1" applyFont="1" applyNumberFormat="1">
      <alignment readingOrder="0"/>
    </xf>
    <xf borderId="25" fillId="0" fontId="1" numFmtId="3" xfId="0" applyBorder="1" applyFont="1" applyNumberFormat="1"/>
    <xf borderId="13" fillId="0" fontId="1" numFmtId="3" xfId="0" applyAlignment="1" applyBorder="1" applyFont="1" applyNumberFormat="1">
      <alignment readingOrder="0"/>
    </xf>
    <xf borderId="14" fillId="7" fontId="7" numFmtId="0" xfId="0" applyAlignment="1" applyBorder="1" applyFont="1">
      <alignment horizontal="center" readingOrder="0" shrinkToFit="0" vertical="bottom" wrapText="0"/>
    </xf>
    <xf borderId="14" fillId="4" fontId="7" numFmtId="0" xfId="0" applyAlignment="1" applyBorder="1" applyFont="1">
      <alignment horizontal="center" readingOrder="0" shrinkToFit="0" vertical="bottom" wrapText="0"/>
    </xf>
    <xf borderId="14" fillId="8" fontId="7" numFmtId="0" xfId="0" applyAlignment="1" applyBorder="1" applyFont="1">
      <alignment horizontal="center" readingOrder="0" shrinkToFit="0" vertical="bottom" wrapText="0"/>
    </xf>
    <xf borderId="63" fillId="8" fontId="7" numFmtId="0" xfId="0" applyAlignment="1" applyBorder="1" applyFont="1">
      <alignment horizontal="center" readingOrder="0" shrinkToFit="0" vertical="bottom" wrapText="0"/>
    </xf>
    <xf borderId="64" fillId="0" fontId="1" numFmtId="3" xfId="0" applyAlignment="1" applyBorder="1" applyFont="1" applyNumberFormat="1">
      <alignment readingOrder="0"/>
    </xf>
    <xf borderId="64" fillId="0" fontId="1" numFmtId="3" xfId="0" applyBorder="1" applyFont="1" applyNumberFormat="1"/>
    <xf borderId="65" fillId="0" fontId="1" numFmtId="3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90550" cy="2286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14350" cy="2000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75"/>
    <col customWidth="1" min="2" max="2" width="25.25"/>
    <col customWidth="1" min="3" max="3" width="20.25"/>
    <col customWidth="1" min="4" max="4" width="27.0"/>
    <col customWidth="1" min="5" max="5" width="33.13"/>
    <col customWidth="1" min="6" max="6" width="19.38"/>
    <col customWidth="1" min="7" max="7" width="31.13"/>
    <col customWidth="1" min="8" max="8" width="26.75"/>
    <col customWidth="1" min="9" max="10" width="22.5"/>
    <col customWidth="1" min="11" max="11" width="22.25"/>
    <col customWidth="1" min="12" max="12" width="30.63"/>
    <col customWidth="1" min="13" max="13" width="19.38"/>
    <col customWidth="1" min="14" max="14" width="21.63"/>
    <col customWidth="1" min="15" max="15" width="30.88"/>
    <col customWidth="1" min="16" max="16" width="15.88"/>
    <col customWidth="1" min="17" max="17" width="16.38"/>
  </cols>
  <sheetData>
    <row r="1">
      <c r="A1" s="1"/>
      <c r="C1" s="2" t="s">
        <v>0</v>
      </c>
      <c r="D1" s="3"/>
      <c r="E1" s="4" t="s">
        <v>1</v>
      </c>
      <c r="F1" s="5" t="s">
        <v>2</v>
      </c>
      <c r="G1" s="6"/>
      <c r="H1" s="7" t="s">
        <v>3</v>
      </c>
    </row>
    <row r="2">
      <c r="C2" s="8"/>
      <c r="D2" s="6"/>
      <c r="E2" s="9"/>
      <c r="G2" s="6"/>
      <c r="H2" s="9"/>
    </row>
    <row r="3">
      <c r="C3" s="10"/>
      <c r="D3" s="11"/>
      <c r="E3" s="9"/>
      <c r="G3" s="6"/>
      <c r="H3" s="12"/>
    </row>
    <row r="4">
      <c r="C4" s="13" t="s">
        <v>4</v>
      </c>
      <c r="D4" s="6"/>
      <c r="E4" s="9"/>
      <c r="F4" s="14" t="s">
        <v>5</v>
      </c>
      <c r="G4" s="3"/>
      <c r="H4" s="15" t="s">
        <v>6</v>
      </c>
    </row>
    <row r="5">
      <c r="C5" s="8"/>
      <c r="D5" s="6"/>
      <c r="E5" s="9"/>
      <c r="F5" s="8"/>
      <c r="G5" s="6"/>
      <c r="H5" s="9"/>
    </row>
    <row r="6">
      <c r="C6" s="8"/>
      <c r="D6" s="6"/>
      <c r="E6" s="9"/>
      <c r="F6" s="8"/>
      <c r="G6" s="6"/>
      <c r="H6" s="9"/>
    </row>
    <row r="7">
      <c r="C7" s="8"/>
      <c r="D7" s="6"/>
      <c r="E7" s="12"/>
      <c r="F7" s="8"/>
      <c r="G7" s="6"/>
      <c r="H7" s="12"/>
    </row>
    <row r="8">
      <c r="A8" s="16" t="s">
        <v>7</v>
      </c>
    </row>
    <row r="9">
      <c r="A9" s="17" t="s">
        <v>8</v>
      </c>
      <c r="B9" s="17" t="s">
        <v>9</v>
      </c>
      <c r="C9" s="17" t="s">
        <v>10</v>
      </c>
      <c r="D9" s="17" t="s">
        <v>11</v>
      </c>
      <c r="E9" s="17" t="s">
        <v>12</v>
      </c>
      <c r="F9" s="17" t="s">
        <v>13</v>
      </c>
      <c r="G9" s="18" t="s">
        <v>14</v>
      </c>
      <c r="H9" s="19"/>
      <c r="I9" s="20" t="s">
        <v>15</v>
      </c>
      <c r="J9" s="21"/>
      <c r="K9" s="19"/>
    </row>
    <row r="10">
      <c r="A10" s="12"/>
      <c r="B10" s="12"/>
      <c r="C10" s="12"/>
      <c r="D10" s="12"/>
      <c r="E10" s="12"/>
      <c r="F10" s="12"/>
      <c r="G10" s="22">
        <v>2011.0</v>
      </c>
      <c r="H10" s="22">
        <v>2020.0</v>
      </c>
      <c r="I10" s="23" t="s">
        <v>16</v>
      </c>
      <c r="J10" s="23" t="s">
        <v>17</v>
      </c>
      <c r="K10" s="23" t="s">
        <v>18</v>
      </c>
    </row>
    <row r="11">
      <c r="A11" s="24" t="s">
        <v>19</v>
      </c>
      <c r="B11" s="25" t="s">
        <v>20</v>
      </c>
      <c r="C11" s="26" t="s">
        <v>21</v>
      </c>
      <c r="D11" s="26">
        <v>20011.0</v>
      </c>
      <c r="E11" s="26" t="s">
        <v>22</v>
      </c>
      <c r="F11" s="25">
        <v>976.0</v>
      </c>
      <c r="G11" s="25">
        <v>478.0</v>
      </c>
      <c r="H11" s="25">
        <v>843.0</v>
      </c>
      <c r="I11" s="27">
        <v>109621.0</v>
      </c>
      <c r="J11" s="27">
        <v>95851.0</v>
      </c>
      <c r="K11" s="27">
        <v>13770.0</v>
      </c>
    </row>
    <row r="12">
      <c r="A12" s="9"/>
      <c r="B12" s="25" t="s">
        <v>20</v>
      </c>
      <c r="C12" s="26" t="s">
        <v>23</v>
      </c>
      <c r="D12" s="26">
        <v>20032.0</v>
      </c>
      <c r="E12" s="26" t="s">
        <v>24</v>
      </c>
      <c r="F12" s="25">
        <v>563.0</v>
      </c>
      <c r="G12" s="25">
        <v>77.0</v>
      </c>
      <c r="H12" s="25">
        <v>137.0</v>
      </c>
      <c r="I12" s="27">
        <v>20120.0</v>
      </c>
      <c r="J12" s="27">
        <v>10468.0</v>
      </c>
      <c r="K12" s="27">
        <v>9652.0</v>
      </c>
    </row>
    <row r="13">
      <c r="A13" s="9"/>
      <c r="B13" s="25" t="s">
        <v>25</v>
      </c>
      <c r="C13" s="26" t="s">
        <v>26</v>
      </c>
      <c r="D13" s="26">
        <v>13160.0</v>
      </c>
      <c r="E13" s="26" t="s">
        <v>22</v>
      </c>
      <c r="F13" s="25">
        <v>669.0</v>
      </c>
      <c r="G13" s="28">
        <v>776.0</v>
      </c>
      <c r="H13" s="25">
        <v>590.0</v>
      </c>
      <c r="I13" s="27">
        <v>8234.0</v>
      </c>
      <c r="J13" s="27">
        <v>4520.0</v>
      </c>
      <c r="K13" s="27">
        <v>3714.0</v>
      </c>
    </row>
    <row r="14">
      <c r="A14" s="9"/>
      <c r="B14" s="25" t="s">
        <v>20</v>
      </c>
      <c r="C14" s="26" t="s">
        <v>27</v>
      </c>
      <c r="D14" s="26">
        <v>20175.0</v>
      </c>
      <c r="E14" s="26" t="s">
        <v>24</v>
      </c>
      <c r="F14" s="25">
        <v>1569.0</v>
      </c>
      <c r="G14" s="29">
        <v>138.0</v>
      </c>
      <c r="H14" s="25">
        <v>220.0</v>
      </c>
      <c r="I14" s="27">
        <v>34169.0</v>
      </c>
      <c r="J14" s="27">
        <v>13721.0</v>
      </c>
      <c r="K14" s="27">
        <v>20448.0</v>
      </c>
    </row>
    <row r="15">
      <c r="A15" s="9"/>
      <c r="B15" s="25" t="s">
        <v>28</v>
      </c>
      <c r="C15" s="26" t="s">
        <v>29</v>
      </c>
      <c r="D15" s="26">
        <v>54206.0</v>
      </c>
      <c r="E15" s="26" t="s">
        <v>22</v>
      </c>
      <c r="F15" s="25">
        <v>829.0</v>
      </c>
      <c r="G15" s="29">
        <v>93.0</v>
      </c>
      <c r="H15" s="25">
        <v>133.0</v>
      </c>
      <c r="I15" s="27">
        <v>18463.0</v>
      </c>
      <c r="J15" s="27">
        <v>7417.0</v>
      </c>
      <c r="K15" s="27">
        <v>11046.0</v>
      </c>
    </row>
    <row r="16">
      <c r="A16" s="9"/>
      <c r="B16" s="25" t="s">
        <v>20</v>
      </c>
      <c r="C16" s="26" t="s">
        <v>30</v>
      </c>
      <c r="D16" s="26">
        <v>20228.0</v>
      </c>
      <c r="E16" s="26" t="s">
        <v>24</v>
      </c>
      <c r="F16" s="25">
        <v>931.0</v>
      </c>
      <c r="G16" s="29">
        <v>148.0</v>
      </c>
      <c r="H16" s="25">
        <v>248.0</v>
      </c>
      <c r="I16" s="27">
        <v>37399.0</v>
      </c>
      <c r="J16" s="27">
        <v>26422.0</v>
      </c>
      <c r="K16" s="27">
        <v>10977.0</v>
      </c>
    </row>
    <row r="17">
      <c r="A17" s="9"/>
      <c r="B17" s="25" t="s">
        <v>31</v>
      </c>
      <c r="C17" s="26" t="s">
        <v>32</v>
      </c>
      <c r="D17" s="26">
        <v>47245.0</v>
      </c>
      <c r="E17" s="26" t="s">
        <v>24</v>
      </c>
      <c r="F17" s="25">
        <v>816.0</v>
      </c>
      <c r="G17" s="29">
        <v>210.0</v>
      </c>
      <c r="H17" s="25">
        <v>357.0</v>
      </c>
      <c r="I17" s="27">
        <v>65457.0</v>
      </c>
      <c r="J17" s="27">
        <v>41881.0</v>
      </c>
      <c r="K17" s="27">
        <v>23576.0</v>
      </c>
    </row>
    <row r="18">
      <c r="A18" s="9"/>
      <c r="B18" s="25" t="s">
        <v>28</v>
      </c>
      <c r="C18" s="26" t="s">
        <v>33</v>
      </c>
      <c r="D18" s="26">
        <v>54245.0</v>
      </c>
      <c r="E18" s="26" t="s">
        <v>22</v>
      </c>
      <c r="F18" s="25">
        <v>1723.0</v>
      </c>
      <c r="G18" s="30">
        <v>76.0</v>
      </c>
      <c r="H18" s="25">
        <v>130.0</v>
      </c>
      <c r="I18" s="27">
        <v>13144.0</v>
      </c>
      <c r="J18" s="27">
        <v>2196.0</v>
      </c>
      <c r="K18" s="27">
        <v>10948.0</v>
      </c>
    </row>
    <row r="19">
      <c r="A19" s="9"/>
      <c r="B19" s="25" t="s">
        <v>25</v>
      </c>
      <c r="C19" s="26" t="s">
        <v>34</v>
      </c>
      <c r="D19" s="26">
        <v>13268.0</v>
      </c>
      <c r="E19" s="26" t="s">
        <v>24</v>
      </c>
      <c r="F19" s="25">
        <v>252.0</v>
      </c>
      <c r="G19" s="25">
        <v>42.0</v>
      </c>
      <c r="H19" s="25">
        <v>74.0</v>
      </c>
      <c r="I19" s="27">
        <v>7651.0</v>
      </c>
      <c r="J19" s="27">
        <v>2886.0</v>
      </c>
      <c r="K19" s="27">
        <v>4765.0</v>
      </c>
    </row>
    <row r="20">
      <c r="A20" s="9"/>
      <c r="B20" s="25" t="s">
        <v>35</v>
      </c>
      <c r="C20" s="26" t="s">
        <v>36</v>
      </c>
      <c r="D20" s="26">
        <v>68255.0</v>
      </c>
      <c r="E20" s="26" t="s">
        <v>22</v>
      </c>
      <c r="F20" s="25">
        <v>467.0</v>
      </c>
      <c r="G20" s="25">
        <v>107.0</v>
      </c>
      <c r="H20" s="25">
        <v>160.0</v>
      </c>
      <c r="I20" s="27">
        <v>13713.0</v>
      </c>
      <c r="J20" s="27">
        <v>7037.0</v>
      </c>
      <c r="K20" s="27">
        <v>6676.0</v>
      </c>
    </row>
    <row r="21">
      <c r="A21" s="9"/>
      <c r="B21" s="25" t="s">
        <v>20</v>
      </c>
      <c r="C21" s="26" t="s">
        <v>37</v>
      </c>
      <c r="D21" s="26">
        <v>20295.0</v>
      </c>
      <c r="E21" s="26" t="s">
        <v>24</v>
      </c>
      <c r="F21" s="25">
        <v>320.0</v>
      </c>
      <c r="G21" s="25">
        <v>65.0</v>
      </c>
      <c r="H21" s="25">
        <v>118.0</v>
      </c>
      <c r="I21" s="27">
        <v>14973.0</v>
      </c>
      <c r="J21" s="27">
        <v>9828.0</v>
      </c>
      <c r="K21" s="27">
        <v>5145.0</v>
      </c>
    </row>
    <row r="22">
      <c r="A22" s="9"/>
      <c r="B22" s="25" t="s">
        <v>20</v>
      </c>
      <c r="C22" s="26" t="s">
        <v>38</v>
      </c>
      <c r="D22" s="26">
        <v>20310.0</v>
      </c>
      <c r="E22" s="26" t="s">
        <v>22</v>
      </c>
      <c r="F22" s="25">
        <v>75.0</v>
      </c>
      <c r="G22" s="25">
        <v>44.0</v>
      </c>
      <c r="H22" s="25">
        <v>40.0</v>
      </c>
      <c r="I22" s="27">
        <v>4379.0</v>
      </c>
      <c r="J22" s="27">
        <v>1414.0</v>
      </c>
      <c r="K22" s="27">
        <v>2965.0</v>
      </c>
    </row>
    <row r="23">
      <c r="A23" s="9"/>
      <c r="B23" s="25" t="s">
        <v>31</v>
      </c>
      <c r="C23" s="26" t="s">
        <v>39</v>
      </c>
      <c r="D23" s="26">
        <v>47318.0</v>
      </c>
      <c r="E23" s="26" t="s">
        <v>22</v>
      </c>
      <c r="F23" s="25">
        <v>554.0</v>
      </c>
      <c r="G23" s="25">
        <v>109.0</v>
      </c>
      <c r="H23" s="25">
        <v>157.0</v>
      </c>
      <c r="I23" s="27">
        <v>26620.0</v>
      </c>
      <c r="J23" s="27">
        <v>8437.0</v>
      </c>
      <c r="K23" s="27">
        <v>18183.0</v>
      </c>
    </row>
    <row r="24">
      <c r="A24" s="9"/>
      <c r="B24" s="25" t="s">
        <v>25</v>
      </c>
      <c r="C24" s="26" t="s">
        <v>40</v>
      </c>
      <c r="D24" s="26">
        <v>13300.0</v>
      </c>
      <c r="E24" s="26" t="s">
        <v>22</v>
      </c>
      <c r="F24" s="25">
        <v>150.0</v>
      </c>
      <c r="G24" s="25">
        <v>48.0</v>
      </c>
      <c r="H24" s="25">
        <v>172.0</v>
      </c>
      <c r="I24" s="27">
        <v>12317.0</v>
      </c>
      <c r="J24" s="27">
        <v>3166.0</v>
      </c>
      <c r="K24" s="27">
        <v>9151.0</v>
      </c>
    </row>
    <row r="25">
      <c r="A25" s="9"/>
      <c r="B25" s="25" t="s">
        <v>28</v>
      </c>
      <c r="C25" s="26" t="s">
        <v>41</v>
      </c>
      <c r="D25" s="26">
        <v>54385.0</v>
      </c>
      <c r="E25" s="26" t="s">
        <v>24</v>
      </c>
      <c r="F25" s="25">
        <v>695.0</v>
      </c>
      <c r="G25" s="25">
        <v>73.0</v>
      </c>
      <c r="H25" s="25">
        <v>142.0</v>
      </c>
      <c r="I25" s="27">
        <v>11358.0</v>
      </c>
      <c r="J25" s="27">
        <v>1660.0</v>
      </c>
      <c r="K25" s="27">
        <v>9698.0</v>
      </c>
    </row>
    <row r="26">
      <c r="A26" s="9"/>
      <c r="B26" s="25" t="s">
        <v>20</v>
      </c>
      <c r="C26" s="26" t="s">
        <v>19</v>
      </c>
      <c r="D26" s="26">
        <v>20383.0</v>
      </c>
      <c r="E26" s="26" t="s">
        <v>42</v>
      </c>
      <c r="F26" s="25">
        <v>736.0</v>
      </c>
      <c r="G26" s="25">
        <v>99.0</v>
      </c>
      <c r="H26" s="25">
        <v>261.0</v>
      </c>
      <c r="I26" s="27">
        <v>17150.0</v>
      </c>
      <c r="J26" s="27">
        <v>6034.0</v>
      </c>
      <c r="K26" s="27">
        <v>11116.0</v>
      </c>
    </row>
    <row r="27">
      <c r="A27" s="9"/>
      <c r="B27" s="25" t="s">
        <v>25</v>
      </c>
      <c r="C27" s="26" t="s">
        <v>43</v>
      </c>
      <c r="D27" s="26">
        <v>13440.0</v>
      </c>
      <c r="E27" s="26" t="s">
        <v>22</v>
      </c>
      <c r="F27" s="25">
        <v>295.0</v>
      </c>
      <c r="G27" s="25">
        <v>36.0</v>
      </c>
      <c r="H27" s="25">
        <v>88.0</v>
      </c>
      <c r="I27" s="27">
        <v>10673.0</v>
      </c>
      <c r="J27" s="27">
        <v>1860.0</v>
      </c>
      <c r="K27" s="27">
        <v>8813.0</v>
      </c>
    </row>
    <row r="28">
      <c r="A28" s="9"/>
      <c r="B28" s="25" t="s">
        <v>28</v>
      </c>
      <c r="C28" s="26" t="s">
        <v>44</v>
      </c>
      <c r="D28" s="26">
        <v>54498.0</v>
      </c>
      <c r="E28" s="26" t="s">
        <v>24</v>
      </c>
      <c r="F28" s="25">
        <v>460.0</v>
      </c>
      <c r="G28" s="25">
        <v>570.0</v>
      </c>
      <c r="H28" s="25">
        <v>794.0</v>
      </c>
      <c r="I28" s="27">
        <v>118273.0</v>
      </c>
      <c r="J28" s="27">
        <v>106159.0</v>
      </c>
      <c r="K28" s="27">
        <v>12114.0</v>
      </c>
    </row>
    <row r="29">
      <c r="A29" s="9"/>
      <c r="B29" s="25" t="s">
        <v>20</v>
      </c>
      <c r="C29" s="26" t="s">
        <v>45</v>
      </c>
      <c r="D29" s="26">
        <v>20517.0</v>
      </c>
      <c r="E29" s="26" t="s">
        <v>24</v>
      </c>
      <c r="F29" s="25">
        <v>512.0</v>
      </c>
      <c r="G29" s="25">
        <v>103.0</v>
      </c>
      <c r="H29" s="25">
        <v>147.0</v>
      </c>
      <c r="I29" s="27">
        <v>18566.0</v>
      </c>
      <c r="J29" s="27">
        <v>13838.0</v>
      </c>
      <c r="K29" s="27">
        <v>4728.0</v>
      </c>
    </row>
    <row r="30">
      <c r="A30" s="9"/>
      <c r="B30" s="25" t="s">
        <v>20</v>
      </c>
      <c r="C30" s="26" t="s">
        <v>46</v>
      </c>
      <c r="D30" s="26">
        <v>20550.0</v>
      </c>
      <c r="E30" s="26" t="s">
        <v>24</v>
      </c>
      <c r="F30" s="25">
        <v>371.0</v>
      </c>
      <c r="G30" s="25">
        <v>85.0</v>
      </c>
      <c r="H30" s="25">
        <v>193.0</v>
      </c>
      <c r="I30" s="27">
        <v>17983.0</v>
      </c>
      <c r="J30" s="27">
        <v>14363.0</v>
      </c>
      <c r="K30" s="27">
        <v>3620.0</v>
      </c>
    </row>
    <row r="31">
      <c r="A31" s="9"/>
      <c r="B31" s="25" t="s">
        <v>35</v>
      </c>
      <c r="C31" s="26" t="s">
        <v>47</v>
      </c>
      <c r="D31" s="26">
        <v>68575.0</v>
      </c>
      <c r="E31" s="26" t="s">
        <v>22</v>
      </c>
      <c r="F31" s="25">
        <v>1539.0</v>
      </c>
      <c r="G31" s="25">
        <v>790.0</v>
      </c>
      <c r="H31" s="25">
        <v>942.0</v>
      </c>
      <c r="I31" s="27">
        <v>32791.0</v>
      </c>
      <c r="J31" s="27">
        <v>16175.0</v>
      </c>
      <c r="K31" s="27">
        <v>16616.0</v>
      </c>
    </row>
    <row r="32">
      <c r="A32" s="9"/>
      <c r="B32" s="25" t="s">
        <v>25</v>
      </c>
      <c r="C32" s="26" t="s">
        <v>48</v>
      </c>
      <c r="D32" s="26">
        <v>13580.0</v>
      </c>
      <c r="E32" s="26" t="s">
        <v>49</v>
      </c>
      <c r="F32" s="25">
        <v>396.0</v>
      </c>
      <c r="G32" s="25">
        <v>34.0</v>
      </c>
      <c r="H32" s="25">
        <v>88.0</v>
      </c>
      <c r="I32" s="27">
        <v>6723.0</v>
      </c>
      <c r="J32" s="27">
        <v>4223.0</v>
      </c>
      <c r="K32" s="27">
        <v>2500.0</v>
      </c>
    </row>
    <row r="33">
      <c r="A33" s="9"/>
      <c r="B33" s="25" t="s">
        <v>20</v>
      </c>
      <c r="C33" s="26" t="s">
        <v>50</v>
      </c>
      <c r="D33" s="26">
        <v>20614.0</v>
      </c>
      <c r="E33" s="26" t="s">
        <v>24</v>
      </c>
      <c r="F33" s="25">
        <v>613.0</v>
      </c>
      <c r="G33" s="25">
        <v>214.0</v>
      </c>
      <c r="H33" s="25">
        <v>178.0</v>
      </c>
      <c r="I33" s="27">
        <v>16837.0</v>
      </c>
      <c r="J33" s="27">
        <v>7859.0</v>
      </c>
      <c r="K33" s="27">
        <v>8978.0</v>
      </c>
    </row>
    <row r="34">
      <c r="A34" s="9"/>
      <c r="B34" s="25" t="s">
        <v>35</v>
      </c>
      <c r="C34" s="26" t="s">
        <v>51</v>
      </c>
      <c r="D34" s="26">
        <v>68615.0</v>
      </c>
      <c r="E34" s="26" t="s">
        <v>22</v>
      </c>
      <c r="F34" s="25">
        <v>1277.0</v>
      </c>
      <c r="G34" s="25">
        <v>599.0</v>
      </c>
      <c r="H34" s="25">
        <v>735.0</v>
      </c>
      <c r="I34" s="27">
        <v>26438.0</v>
      </c>
      <c r="J34" s="27">
        <v>6338.0</v>
      </c>
      <c r="K34" s="27">
        <v>20100.0</v>
      </c>
    </row>
    <row r="35">
      <c r="A35" s="9"/>
      <c r="B35" s="25" t="s">
        <v>35</v>
      </c>
      <c r="C35" s="26" t="s">
        <v>52</v>
      </c>
      <c r="D35" s="26">
        <v>68655.0</v>
      </c>
      <c r="E35" s="26" t="s">
        <v>24</v>
      </c>
      <c r="F35" s="25">
        <v>1428.0</v>
      </c>
      <c r="G35" s="25">
        <v>684.0</v>
      </c>
      <c r="H35" s="25">
        <v>705.0</v>
      </c>
      <c r="I35" s="27">
        <v>33055.0</v>
      </c>
      <c r="J35" s="27">
        <v>22512.0</v>
      </c>
      <c r="K35" s="27">
        <v>10543.0</v>
      </c>
    </row>
    <row r="36">
      <c r="A36" s="9"/>
      <c r="B36" s="25" t="s">
        <v>20</v>
      </c>
      <c r="C36" s="26" t="s">
        <v>53</v>
      </c>
      <c r="D36" s="26">
        <v>20710.0</v>
      </c>
      <c r="E36" s="26" t="s">
        <v>24</v>
      </c>
      <c r="F36" s="25">
        <v>676.0</v>
      </c>
      <c r="G36" s="25">
        <v>311.0</v>
      </c>
      <c r="H36" s="25">
        <v>418.0</v>
      </c>
      <c r="I36" s="27">
        <v>26247.0</v>
      </c>
      <c r="J36" s="27">
        <v>20857.0</v>
      </c>
      <c r="K36" s="27">
        <v>5390.0</v>
      </c>
    </row>
    <row r="37">
      <c r="A37" s="9"/>
      <c r="B37" s="25" t="s">
        <v>25</v>
      </c>
      <c r="C37" s="26" t="s">
        <v>54</v>
      </c>
      <c r="D37" s="26">
        <v>13650.0</v>
      </c>
      <c r="E37" s="26" t="s">
        <v>22</v>
      </c>
      <c r="F37" s="25">
        <v>388.0</v>
      </c>
      <c r="G37" s="25">
        <v>48.0</v>
      </c>
      <c r="H37" s="25">
        <v>81.0</v>
      </c>
      <c r="I37" s="27">
        <v>12536.0</v>
      </c>
      <c r="J37" s="27">
        <v>2147.0</v>
      </c>
      <c r="K37" s="27">
        <v>10389.0</v>
      </c>
    </row>
    <row r="38">
      <c r="A38" s="9"/>
      <c r="B38" s="25" t="s">
        <v>20</v>
      </c>
      <c r="C38" s="26" t="s">
        <v>55</v>
      </c>
      <c r="D38" s="26">
        <v>20770.0</v>
      </c>
      <c r="E38" s="26" t="s">
        <v>24</v>
      </c>
      <c r="F38" s="25">
        <v>789.0</v>
      </c>
      <c r="G38" s="25">
        <v>388.0</v>
      </c>
      <c r="H38" s="25">
        <v>713.0</v>
      </c>
      <c r="I38" s="27">
        <v>26674.0</v>
      </c>
      <c r="J38" s="27">
        <v>14370.0</v>
      </c>
      <c r="K38" s="27">
        <v>12304.0</v>
      </c>
    </row>
    <row r="39">
      <c r="A39" s="9"/>
      <c r="B39" s="25" t="s">
        <v>25</v>
      </c>
      <c r="C39" s="26" t="s">
        <v>56</v>
      </c>
      <c r="D39" s="26">
        <v>13667.0</v>
      </c>
      <c r="E39" s="26" t="s">
        <v>24</v>
      </c>
      <c r="F39" s="25">
        <v>442.0</v>
      </c>
      <c r="G39" s="25">
        <v>59.0</v>
      </c>
      <c r="H39" s="25">
        <v>212.0</v>
      </c>
      <c r="I39" s="27">
        <v>14774.0</v>
      </c>
      <c r="J39" s="27">
        <v>7051.0</v>
      </c>
      <c r="K39" s="27">
        <v>7723.0</v>
      </c>
    </row>
    <row r="40">
      <c r="A40" s="9"/>
      <c r="B40" s="25" t="s">
        <v>25</v>
      </c>
      <c r="C40" s="26" t="s">
        <v>57</v>
      </c>
      <c r="D40" s="26">
        <v>13670.0</v>
      </c>
      <c r="E40" s="26" t="s">
        <v>49</v>
      </c>
      <c r="F40" s="25">
        <v>1967.0</v>
      </c>
      <c r="G40" s="25">
        <v>301.0</v>
      </c>
      <c r="H40" s="25">
        <v>295.0</v>
      </c>
      <c r="I40" s="27">
        <v>27190.0</v>
      </c>
      <c r="J40" s="27">
        <v>20829.0</v>
      </c>
      <c r="K40" s="27">
        <v>6361.0</v>
      </c>
    </row>
    <row r="41">
      <c r="A41" s="9"/>
      <c r="B41" s="25" t="s">
        <v>31</v>
      </c>
      <c r="C41" s="26" t="s">
        <v>58</v>
      </c>
      <c r="D41" s="26">
        <v>47692.0</v>
      </c>
      <c r="E41" s="26" t="s">
        <v>24</v>
      </c>
      <c r="F41" s="25">
        <v>413.0</v>
      </c>
      <c r="G41" s="25">
        <v>72.0</v>
      </c>
      <c r="H41" s="25">
        <v>122.0</v>
      </c>
      <c r="I41" s="27">
        <v>19523.0</v>
      </c>
      <c r="J41" s="27">
        <v>6071.0</v>
      </c>
      <c r="K41" s="27">
        <v>13452.0</v>
      </c>
    </row>
    <row r="42">
      <c r="A42" s="9"/>
      <c r="B42" s="25" t="s">
        <v>31</v>
      </c>
      <c r="C42" s="26" t="s">
        <v>59</v>
      </c>
      <c r="D42" s="26">
        <v>47703.0</v>
      </c>
      <c r="E42" s="26" t="s">
        <v>22</v>
      </c>
      <c r="F42" s="25">
        <v>238.0</v>
      </c>
      <c r="G42" s="25">
        <v>34.0</v>
      </c>
      <c r="H42" s="25">
        <v>84.0</v>
      </c>
      <c r="I42" s="27">
        <v>11681.0</v>
      </c>
      <c r="J42" s="27">
        <v>1470.0</v>
      </c>
      <c r="K42" s="27">
        <v>10211.0</v>
      </c>
    </row>
    <row r="43">
      <c r="A43" s="12"/>
      <c r="B43" s="25" t="s">
        <v>20</v>
      </c>
      <c r="C43" s="26" t="s">
        <v>60</v>
      </c>
      <c r="D43" s="26">
        <v>20787.0</v>
      </c>
      <c r="E43" s="26" t="s">
        <v>49</v>
      </c>
      <c r="F43" s="25">
        <v>511.0</v>
      </c>
      <c r="G43" s="25">
        <v>77.0</v>
      </c>
      <c r="H43" s="25">
        <v>122.0</v>
      </c>
      <c r="I43" s="27">
        <v>15339.0</v>
      </c>
      <c r="J43" s="27">
        <v>6072.0</v>
      </c>
      <c r="K43" s="27">
        <v>9267.0</v>
      </c>
    </row>
    <row r="44">
      <c r="A44" s="31" t="s">
        <v>61</v>
      </c>
      <c r="B44" s="32" t="s">
        <v>35</v>
      </c>
      <c r="C44" s="33" t="s">
        <v>62</v>
      </c>
      <c r="D44" s="33">
        <v>68081.0</v>
      </c>
      <c r="E44" s="33" t="s">
        <v>24</v>
      </c>
      <c r="F44" s="32">
        <v>1154.0</v>
      </c>
      <c r="G44" s="34">
        <v>9049.0</v>
      </c>
      <c r="H44" s="34">
        <v>12005.0</v>
      </c>
      <c r="I44" s="35">
        <v>203537.0</v>
      </c>
      <c r="J44" s="35">
        <v>177272.0</v>
      </c>
      <c r="K44" s="35">
        <v>26265.0</v>
      </c>
    </row>
    <row r="45">
      <c r="A45" s="9"/>
      <c r="B45" s="32" t="s">
        <v>35</v>
      </c>
      <c r="C45" s="33" t="s">
        <v>63</v>
      </c>
      <c r="D45" s="33">
        <v>68101.0</v>
      </c>
      <c r="E45" s="33" t="s">
        <v>24</v>
      </c>
      <c r="F45" s="32">
        <v>957.0</v>
      </c>
      <c r="G45" s="32">
        <v>75.0</v>
      </c>
      <c r="H45" s="32">
        <v>138.0</v>
      </c>
      <c r="I45" s="35">
        <v>11287.0</v>
      </c>
      <c r="J45" s="35">
        <v>1495.0</v>
      </c>
      <c r="K45" s="35">
        <v>9792.0</v>
      </c>
    </row>
    <row r="46">
      <c r="A46" s="9"/>
      <c r="B46" s="36" t="s">
        <v>64</v>
      </c>
      <c r="C46" s="33" t="s">
        <v>65</v>
      </c>
      <c r="D46" s="33">
        <v>5142.0</v>
      </c>
      <c r="E46" s="33" t="s">
        <v>22</v>
      </c>
      <c r="F46" s="32">
        <v>260.0</v>
      </c>
      <c r="G46" s="32">
        <v>36.0</v>
      </c>
      <c r="H46" s="32">
        <v>58.0</v>
      </c>
      <c r="I46" s="35">
        <v>4582.0</v>
      </c>
      <c r="J46" s="35">
        <v>2739.0</v>
      </c>
      <c r="K46" s="35">
        <v>1843.0</v>
      </c>
    </row>
    <row r="47">
      <c r="A47" s="9"/>
      <c r="B47" s="32" t="s">
        <v>35</v>
      </c>
      <c r="C47" s="33" t="s">
        <v>66</v>
      </c>
      <c r="D47" s="33">
        <v>68190.0</v>
      </c>
      <c r="E47" s="33" t="s">
        <v>22</v>
      </c>
      <c r="F47" s="32">
        <v>3164.0</v>
      </c>
      <c r="G47" s="32">
        <v>308.0</v>
      </c>
      <c r="H47" s="32">
        <v>676.0</v>
      </c>
      <c r="I47" s="35">
        <v>32947.0</v>
      </c>
      <c r="J47" s="35">
        <v>13943.0</v>
      </c>
      <c r="K47" s="35">
        <v>19004.0</v>
      </c>
    </row>
    <row r="48">
      <c r="A48" s="9"/>
      <c r="B48" s="36" t="s">
        <v>64</v>
      </c>
      <c r="C48" s="33" t="s">
        <v>67</v>
      </c>
      <c r="D48" s="33">
        <v>5425.0</v>
      </c>
      <c r="E48" s="33" t="s">
        <v>24</v>
      </c>
      <c r="F48" s="32">
        <v>431.0</v>
      </c>
      <c r="G48" s="32">
        <v>76.0</v>
      </c>
      <c r="H48" s="32">
        <v>110.0</v>
      </c>
      <c r="I48" s="35">
        <v>8221.0</v>
      </c>
      <c r="J48" s="35">
        <v>3093.0</v>
      </c>
      <c r="K48" s="35">
        <v>5128.0</v>
      </c>
    </row>
    <row r="49">
      <c r="A49" s="9"/>
      <c r="B49" s="32" t="s">
        <v>68</v>
      </c>
      <c r="C49" s="33" t="s">
        <v>69</v>
      </c>
      <c r="D49" s="33">
        <v>15507.0</v>
      </c>
      <c r="E49" s="33" t="s">
        <v>22</v>
      </c>
      <c r="F49" s="32">
        <v>512.0</v>
      </c>
      <c r="G49" s="32">
        <v>58.0</v>
      </c>
      <c r="H49" s="32">
        <v>83.0</v>
      </c>
      <c r="I49" s="35">
        <v>8018.0</v>
      </c>
      <c r="J49" s="35">
        <v>3449.0</v>
      </c>
      <c r="K49" s="35">
        <v>4569.0</v>
      </c>
    </row>
    <row r="50">
      <c r="A50" s="9"/>
      <c r="B50" s="36" t="s">
        <v>64</v>
      </c>
      <c r="C50" s="33" t="s">
        <v>70</v>
      </c>
      <c r="D50" s="33">
        <v>5579.0</v>
      </c>
      <c r="E50" s="33" t="s">
        <v>22</v>
      </c>
      <c r="F50" s="32">
        <v>1184.0</v>
      </c>
      <c r="G50" s="32">
        <v>357.0</v>
      </c>
      <c r="H50" s="32">
        <v>650.0</v>
      </c>
      <c r="I50" s="35">
        <v>39314.0</v>
      </c>
      <c r="J50" s="35">
        <v>32623.0</v>
      </c>
      <c r="K50" s="35">
        <v>6691.0</v>
      </c>
    </row>
    <row r="51">
      <c r="A51" s="9"/>
      <c r="B51" s="32" t="s">
        <v>68</v>
      </c>
      <c r="C51" s="33" t="s">
        <v>71</v>
      </c>
      <c r="D51" s="33">
        <v>15572.0</v>
      </c>
      <c r="E51" s="33" t="s">
        <v>42</v>
      </c>
      <c r="F51" s="32">
        <v>1472.0</v>
      </c>
      <c r="G51" s="34">
        <v>2853.0</v>
      </c>
      <c r="H51" s="34">
        <v>1828.0</v>
      </c>
      <c r="I51" s="35">
        <v>46736.0</v>
      </c>
      <c r="J51" s="35">
        <v>32979.0</v>
      </c>
      <c r="K51" s="35">
        <v>13757.0</v>
      </c>
    </row>
    <row r="52">
      <c r="A52" s="9"/>
      <c r="B52" s="32" t="s">
        <v>35</v>
      </c>
      <c r="C52" s="33" t="s">
        <v>72</v>
      </c>
      <c r="D52" s="33">
        <v>68573.0</v>
      </c>
      <c r="E52" s="33" t="s">
        <v>22</v>
      </c>
      <c r="F52" s="32">
        <v>761.0</v>
      </c>
      <c r="G52" s="32">
        <v>56.0</v>
      </c>
      <c r="H52" s="32">
        <v>118.0</v>
      </c>
      <c r="I52" s="35">
        <v>7640.0</v>
      </c>
      <c r="J52" s="35">
        <v>2605.0</v>
      </c>
      <c r="K52" s="35">
        <v>5035.0</v>
      </c>
    </row>
    <row r="53">
      <c r="A53" s="9"/>
      <c r="B53" s="36" t="s">
        <v>64</v>
      </c>
      <c r="C53" s="33" t="s">
        <v>73</v>
      </c>
      <c r="D53" s="33">
        <v>5591.0</v>
      </c>
      <c r="E53" s="33" t="s">
        <v>22</v>
      </c>
      <c r="F53" s="32">
        <v>361.0</v>
      </c>
      <c r="G53" s="32">
        <v>153.0</v>
      </c>
      <c r="H53" s="32">
        <v>213.0</v>
      </c>
      <c r="I53" s="35">
        <v>18055.0</v>
      </c>
      <c r="J53" s="35">
        <v>2926.0</v>
      </c>
      <c r="K53" s="35">
        <v>15129.0</v>
      </c>
    </row>
    <row r="54">
      <c r="A54" s="9"/>
      <c r="B54" s="36" t="s">
        <v>64</v>
      </c>
      <c r="C54" s="33" t="s">
        <v>74</v>
      </c>
      <c r="D54" s="33">
        <v>5604.0</v>
      </c>
      <c r="E54" s="33" t="s">
        <v>22</v>
      </c>
      <c r="F54" s="32">
        <v>1985.0</v>
      </c>
      <c r="G54" s="32">
        <v>257.0</v>
      </c>
      <c r="H54" s="34">
        <v>1144.0</v>
      </c>
      <c r="I54" s="35">
        <v>28415.0</v>
      </c>
      <c r="J54" s="35">
        <v>11632.0</v>
      </c>
      <c r="K54" s="35">
        <v>16783.0</v>
      </c>
    </row>
    <row r="55">
      <c r="A55" s="9"/>
      <c r="B55" s="36" t="s">
        <v>64</v>
      </c>
      <c r="C55" s="33" t="s">
        <v>75</v>
      </c>
      <c r="D55" s="33">
        <v>5670.0</v>
      </c>
      <c r="E55" s="33" t="s">
        <v>24</v>
      </c>
      <c r="F55" s="32">
        <v>441.0</v>
      </c>
      <c r="G55" s="32">
        <v>150.0</v>
      </c>
      <c r="H55" s="32">
        <v>210.0</v>
      </c>
      <c r="I55" s="35">
        <v>21519.0</v>
      </c>
      <c r="J55" s="35">
        <v>6481.0</v>
      </c>
      <c r="K55" s="35">
        <v>15038.0</v>
      </c>
    </row>
    <row r="56">
      <c r="A56" s="9"/>
      <c r="B56" s="32" t="s">
        <v>35</v>
      </c>
      <c r="C56" s="33" t="s">
        <v>76</v>
      </c>
      <c r="D56" s="33">
        <v>68689.0</v>
      </c>
      <c r="E56" s="33" t="s">
        <v>24</v>
      </c>
      <c r="F56" s="32">
        <v>1195.0</v>
      </c>
      <c r="G56" s="32">
        <v>542.0</v>
      </c>
      <c r="H56" s="32">
        <v>515.0</v>
      </c>
      <c r="I56" s="35">
        <v>33133.0</v>
      </c>
      <c r="J56" s="35">
        <v>12288.0</v>
      </c>
      <c r="K56" s="35">
        <v>20845.0</v>
      </c>
    </row>
    <row r="57">
      <c r="A57" s="9"/>
      <c r="B57" s="32" t="s">
        <v>35</v>
      </c>
      <c r="C57" s="33" t="s">
        <v>77</v>
      </c>
      <c r="D57" s="33">
        <v>68745.0</v>
      </c>
      <c r="E57" s="33" t="s">
        <v>22</v>
      </c>
      <c r="F57" s="32">
        <v>1413.0</v>
      </c>
      <c r="G57" s="32">
        <v>63.0</v>
      </c>
      <c r="H57" s="32">
        <v>124.0</v>
      </c>
      <c r="I57" s="35">
        <v>10042.0</v>
      </c>
      <c r="J57" s="35">
        <v>2185.0</v>
      </c>
      <c r="K57" s="35">
        <v>7857.0</v>
      </c>
    </row>
    <row r="58">
      <c r="A58" s="9"/>
      <c r="B58" s="36" t="s">
        <v>64</v>
      </c>
      <c r="C58" s="33" t="s">
        <v>78</v>
      </c>
      <c r="D58" s="33">
        <v>5858.0</v>
      </c>
      <c r="E58" s="33" t="s">
        <v>24</v>
      </c>
      <c r="F58" s="32">
        <v>512.0</v>
      </c>
      <c r="G58" s="32">
        <v>110.0</v>
      </c>
      <c r="H58" s="32">
        <v>124.0</v>
      </c>
      <c r="I58" s="35">
        <v>11810.0</v>
      </c>
      <c r="J58" s="35">
        <v>8055.0</v>
      </c>
      <c r="K58" s="35">
        <v>3755.0</v>
      </c>
    </row>
    <row r="59">
      <c r="A59" s="9"/>
      <c r="B59" s="36" t="s">
        <v>64</v>
      </c>
      <c r="C59" s="33" t="s">
        <v>79</v>
      </c>
      <c r="D59" s="33">
        <v>5885.0</v>
      </c>
      <c r="E59" s="33" t="s">
        <v>22</v>
      </c>
      <c r="F59" s="32">
        <v>447.0</v>
      </c>
      <c r="G59" s="32">
        <v>44.0</v>
      </c>
      <c r="H59" s="32">
        <v>71.0</v>
      </c>
      <c r="I59" s="35">
        <v>7608.0</v>
      </c>
      <c r="J59" s="35">
        <v>3587.0</v>
      </c>
      <c r="K59" s="35">
        <v>4021.0</v>
      </c>
    </row>
    <row r="60">
      <c r="A60" s="9"/>
      <c r="B60" s="36" t="s">
        <v>64</v>
      </c>
      <c r="C60" s="33" t="s">
        <v>80</v>
      </c>
      <c r="D60" s="33">
        <v>5890.0</v>
      </c>
      <c r="E60" s="33" t="s">
        <v>24</v>
      </c>
      <c r="F60" s="32">
        <v>941.0</v>
      </c>
      <c r="G60" s="32">
        <v>186.0</v>
      </c>
      <c r="H60" s="32">
        <v>236.0</v>
      </c>
      <c r="I60" s="35">
        <v>22538.0</v>
      </c>
      <c r="J60" s="35">
        <v>6768.0</v>
      </c>
      <c r="K60" s="35">
        <v>15770.0</v>
      </c>
    </row>
    <row r="61">
      <c r="A61" s="12"/>
      <c r="B61" s="36" t="s">
        <v>64</v>
      </c>
      <c r="C61" s="33" t="s">
        <v>81</v>
      </c>
      <c r="D61" s="33">
        <v>5893.0</v>
      </c>
      <c r="E61" s="33" t="s">
        <v>22</v>
      </c>
      <c r="F61" s="32">
        <v>1881.0</v>
      </c>
      <c r="G61" s="32">
        <v>974.0</v>
      </c>
      <c r="H61" s="32">
        <v>728.0</v>
      </c>
      <c r="I61" s="35">
        <v>19040.0</v>
      </c>
      <c r="J61" s="35">
        <v>9640.0</v>
      </c>
      <c r="K61" s="35">
        <v>9400.0</v>
      </c>
    </row>
    <row r="62">
      <c r="A62" s="37" t="s">
        <v>82</v>
      </c>
      <c r="B62" s="38" t="s">
        <v>64</v>
      </c>
      <c r="C62" s="39" t="s">
        <v>83</v>
      </c>
      <c r="D62" s="39">
        <v>5055.0</v>
      </c>
      <c r="E62" s="39" t="s">
        <v>22</v>
      </c>
      <c r="F62" s="40">
        <v>257.0</v>
      </c>
      <c r="G62" s="40">
        <v>46.0</v>
      </c>
      <c r="H62" s="40">
        <v>69.0</v>
      </c>
      <c r="I62" s="41">
        <v>7689.0</v>
      </c>
      <c r="J62" s="41">
        <v>3412.0</v>
      </c>
      <c r="K62" s="41">
        <v>4277.0</v>
      </c>
    </row>
    <row r="63">
      <c r="A63" s="9"/>
      <c r="B63" s="38" t="s">
        <v>64</v>
      </c>
      <c r="C63" s="39" t="s">
        <v>84</v>
      </c>
      <c r="D63" s="39">
        <v>5197.0</v>
      </c>
      <c r="E63" s="39" t="s">
        <v>42</v>
      </c>
      <c r="F63" s="40">
        <v>210.0</v>
      </c>
      <c r="G63" s="40">
        <v>149.0</v>
      </c>
      <c r="H63" s="40">
        <v>150.0</v>
      </c>
      <c r="I63" s="41">
        <v>15444.0</v>
      </c>
      <c r="J63" s="41">
        <v>6293.0</v>
      </c>
      <c r="K63" s="41">
        <v>9151.0</v>
      </c>
    </row>
    <row r="64">
      <c r="A64" s="9"/>
      <c r="B64" s="38" t="s">
        <v>64</v>
      </c>
      <c r="C64" s="39" t="s">
        <v>85</v>
      </c>
      <c r="D64" s="39">
        <v>5585.0</v>
      </c>
      <c r="E64" s="39" t="s">
        <v>22</v>
      </c>
      <c r="F64" s="40">
        <v>660.0</v>
      </c>
      <c r="G64" s="40">
        <v>276.0</v>
      </c>
      <c r="H64" s="40">
        <v>422.0</v>
      </c>
      <c r="I64" s="41">
        <v>14380.0</v>
      </c>
      <c r="J64" s="41">
        <v>4381.0</v>
      </c>
      <c r="K64" s="41">
        <v>9999.0</v>
      </c>
    </row>
    <row r="65">
      <c r="A65" s="9"/>
      <c r="B65" s="38" t="s">
        <v>64</v>
      </c>
      <c r="C65" s="39" t="s">
        <v>86</v>
      </c>
      <c r="D65" s="39">
        <v>5649.0</v>
      </c>
      <c r="E65" s="39" t="s">
        <v>24</v>
      </c>
      <c r="F65" s="40">
        <v>702.0</v>
      </c>
      <c r="G65" s="40">
        <v>481.0</v>
      </c>
      <c r="H65" s="40">
        <v>821.0</v>
      </c>
      <c r="I65" s="41">
        <v>16247.0</v>
      </c>
      <c r="J65" s="41">
        <v>7362.0</v>
      </c>
      <c r="K65" s="41">
        <v>8885.0</v>
      </c>
    </row>
    <row r="66">
      <c r="A66" s="9"/>
      <c r="B66" s="38" t="s">
        <v>64</v>
      </c>
      <c r="C66" s="39" t="s">
        <v>87</v>
      </c>
      <c r="D66" s="39">
        <v>5652.0</v>
      </c>
      <c r="E66" s="39" t="s">
        <v>22</v>
      </c>
      <c r="F66" s="40">
        <v>372.0</v>
      </c>
      <c r="G66" s="40">
        <v>31.0</v>
      </c>
      <c r="H66" s="40">
        <v>69.0</v>
      </c>
      <c r="I66" s="41">
        <v>5648.0</v>
      </c>
      <c r="J66" s="41">
        <v>2486.0</v>
      </c>
      <c r="K66" s="41">
        <v>3162.0</v>
      </c>
    </row>
    <row r="67">
      <c r="A67" s="9"/>
      <c r="B67" s="38" t="s">
        <v>64</v>
      </c>
      <c r="C67" s="39" t="s">
        <v>88</v>
      </c>
      <c r="D67" s="39">
        <v>5660.0</v>
      </c>
      <c r="E67" s="39" t="s">
        <v>24</v>
      </c>
      <c r="F67" s="40">
        <v>453.0</v>
      </c>
      <c r="G67" s="40">
        <v>87.0</v>
      </c>
      <c r="H67" s="40">
        <v>115.0</v>
      </c>
      <c r="I67" s="41">
        <v>12995.0</v>
      </c>
      <c r="J67" s="41">
        <v>7408.0</v>
      </c>
      <c r="K67" s="41">
        <v>5587.0</v>
      </c>
    </row>
    <row r="68">
      <c r="A68" s="12"/>
      <c r="B68" s="38" t="s">
        <v>64</v>
      </c>
      <c r="C68" s="39" t="s">
        <v>89</v>
      </c>
      <c r="D68" s="39">
        <v>5756.0</v>
      </c>
      <c r="E68" s="39" t="s">
        <v>24</v>
      </c>
      <c r="F68" s="40">
        <v>1323.0</v>
      </c>
      <c r="G68" s="40">
        <v>479.0</v>
      </c>
      <c r="H68" s="40">
        <v>938.0</v>
      </c>
      <c r="I68" s="41">
        <v>36321.0</v>
      </c>
      <c r="J68" s="41">
        <v>17169.0</v>
      </c>
      <c r="K68" s="41">
        <v>19152.0</v>
      </c>
    </row>
    <row r="69">
      <c r="A69" s="42" t="s">
        <v>90</v>
      </c>
      <c r="B69" s="43" t="s">
        <v>91</v>
      </c>
      <c r="C69" s="44" t="s">
        <v>92</v>
      </c>
      <c r="D69" s="44">
        <v>25095.0</v>
      </c>
      <c r="E69" s="44" t="s">
        <v>22</v>
      </c>
      <c r="F69" s="43">
        <v>61.0</v>
      </c>
      <c r="G69" s="43">
        <v>31.0</v>
      </c>
      <c r="H69" s="43">
        <v>56.0</v>
      </c>
      <c r="I69" s="45">
        <v>2467.0</v>
      </c>
      <c r="J69" s="45">
        <v>451.0</v>
      </c>
      <c r="K69" s="45">
        <v>2016.0</v>
      </c>
    </row>
    <row r="70">
      <c r="A70" s="9"/>
      <c r="B70" s="43" t="s">
        <v>91</v>
      </c>
      <c r="C70" s="44" t="s">
        <v>93</v>
      </c>
      <c r="D70" s="44">
        <v>25148.0</v>
      </c>
      <c r="E70" s="44" t="s">
        <v>24</v>
      </c>
      <c r="F70" s="43">
        <v>616.0</v>
      </c>
      <c r="G70" s="43">
        <v>135.0</v>
      </c>
      <c r="H70" s="43">
        <v>164.0</v>
      </c>
      <c r="I70" s="45">
        <v>12929.0</v>
      </c>
      <c r="J70" s="45">
        <v>3083.0</v>
      </c>
      <c r="K70" s="45">
        <v>9846.0</v>
      </c>
    </row>
    <row r="71">
      <c r="A71" s="9"/>
      <c r="B71" s="43" t="s">
        <v>91</v>
      </c>
      <c r="C71" s="44" t="s">
        <v>94</v>
      </c>
      <c r="D71" s="44">
        <v>25168.0</v>
      </c>
      <c r="E71" s="44" t="s">
        <v>49</v>
      </c>
      <c r="F71" s="43">
        <v>142.0</v>
      </c>
      <c r="G71" s="43">
        <v>34.0</v>
      </c>
      <c r="H71" s="43">
        <v>57.0</v>
      </c>
      <c r="I71" s="45">
        <v>4182.0</v>
      </c>
      <c r="J71" s="45">
        <v>952.0</v>
      </c>
      <c r="K71" s="45">
        <v>3230.0</v>
      </c>
    </row>
    <row r="72">
      <c r="A72" s="9"/>
      <c r="B72" s="43" t="s">
        <v>95</v>
      </c>
      <c r="C72" s="44" t="s">
        <v>96</v>
      </c>
      <c r="D72" s="44">
        <v>73270.0</v>
      </c>
      <c r="E72" s="44" t="s">
        <v>24</v>
      </c>
      <c r="F72" s="43">
        <v>238.0</v>
      </c>
      <c r="G72" s="43">
        <v>57.0</v>
      </c>
      <c r="H72" s="43">
        <v>96.0</v>
      </c>
      <c r="I72" s="45">
        <v>7693.0</v>
      </c>
      <c r="J72" s="45">
        <v>1764.0</v>
      </c>
      <c r="K72" s="45">
        <v>5929.0</v>
      </c>
    </row>
    <row r="73">
      <c r="A73" s="9"/>
      <c r="B73" s="43" t="s">
        <v>95</v>
      </c>
      <c r="C73" s="44" t="s">
        <v>97</v>
      </c>
      <c r="D73" s="44">
        <v>73283.0</v>
      </c>
      <c r="E73" s="44" t="s">
        <v>24</v>
      </c>
      <c r="F73" s="43">
        <v>208.0</v>
      </c>
      <c r="G73" s="43">
        <v>247.0</v>
      </c>
      <c r="H73" s="43">
        <v>463.0</v>
      </c>
      <c r="I73" s="45">
        <v>31069.0</v>
      </c>
      <c r="J73" s="45">
        <v>15713.0</v>
      </c>
      <c r="K73" s="45">
        <v>15356.0</v>
      </c>
    </row>
    <row r="74">
      <c r="A74" s="9"/>
      <c r="B74" s="43" t="s">
        <v>91</v>
      </c>
      <c r="C74" s="44" t="s">
        <v>98</v>
      </c>
      <c r="D74" s="44">
        <v>25320.0</v>
      </c>
      <c r="E74" s="44" t="s">
        <v>22</v>
      </c>
      <c r="F74" s="43">
        <v>757.0</v>
      </c>
      <c r="G74" s="43">
        <v>307.0</v>
      </c>
      <c r="H74" s="43">
        <v>459.0</v>
      </c>
      <c r="I74" s="45">
        <v>30524.0</v>
      </c>
      <c r="J74" s="45">
        <v>13614.0</v>
      </c>
      <c r="K74" s="45">
        <v>16910.0</v>
      </c>
    </row>
    <row r="75">
      <c r="A75" s="9"/>
      <c r="B75" s="43" t="s">
        <v>95</v>
      </c>
      <c r="C75" s="44" t="s">
        <v>99</v>
      </c>
      <c r="D75" s="44">
        <v>73349.0</v>
      </c>
      <c r="E75" s="44" t="s">
        <v>24</v>
      </c>
      <c r="F75" s="43">
        <v>309.0</v>
      </c>
      <c r="G75" s="43">
        <v>122.0</v>
      </c>
      <c r="H75" s="43">
        <v>205.0</v>
      </c>
      <c r="I75" s="45">
        <v>24693.0</v>
      </c>
      <c r="J75" s="45">
        <v>23658.0</v>
      </c>
      <c r="K75" s="45">
        <v>1035.0</v>
      </c>
    </row>
    <row r="76">
      <c r="A76" s="9"/>
      <c r="B76" s="43" t="s">
        <v>100</v>
      </c>
      <c r="C76" s="44" t="s">
        <v>90</v>
      </c>
      <c r="D76" s="44">
        <v>17380.0</v>
      </c>
      <c r="E76" s="44" t="s">
        <v>42</v>
      </c>
      <c r="F76" s="43">
        <v>500.0</v>
      </c>
      <c r="G76" s="43">
        <v>626.0</v>
      </c>
      <c r="H76" s="46">
        <v>1123.0</v>
      </c>
      <c r="I76" s="45">
        <v>71905.0</v>
      </c>
      <c r="J76" s="45">
        <v>62536.0</v>
      </c>
      <c r="K76" s="45">
        <v>9369.0</v>
      </c>
    </row>
    <row r="77">
      <c r="A77" s="9"/>
      <c r="B77" s="43" t="s">
        <v>91</v>
      </c>
      <c r="C77" s="44" t="s">
        <v>101</v>
      </c>
      <c r="D77" s="44">
        <v>25394.0</v>
      </c>
      <c r="E77" s="44" t="s">
        <v>24</v>
      </c>
      <c r="F77" s="43">
        <v>191.0</v>
      </c>
      <c r="G77" s="43">
        <v>93.0</v>
      </c>
      <c r="H77" s="43">
        <v>159.0</v>
      </c>
      <c r="I77" s="45">
        <v>9467.0</v>
      </c>
      <c r="J77" s="45">
        <v>4125.0</v>
      </c>
      <c r="K77" s="45">
        <v>5342.0</v>
      </c>
    </row>
    <row r="78">
      <c r="A78" s="9"/>
      <c r="B78" s="43" t="s">
        <v>91</v>
      </c>
      <c r="C78" s="44" t="s">
        <v>102</v>
      </c>
      <c r="D78" s="44">
        <v>25398.0</v>
      </c>
      <c r="E78" s="44" t="s">
        <v>24</v>
      </c>
      <c r="F78" s="43">
        <v>136.0</v>
      </c>
      <c r="G78" s="43">
        <v>88.0</v>
      </c>
      <c r="H78" s="43">
        <v>70.0</v>
      </c>
      <c r="I78" s="45">
        <v>5911.0</v>
      </c>
      <c r="J78" s="45">
        <v>1023.0</v>
      </c>
      <c r="K78" s="45">
        <v>4888.0</v>
      </c>
    </row>
    <row r="79">
      <c r="A79" s="9"/>
      <c r="B79" s="43" t="s">
        <v>95</v>
      </c>
      <c r="C79" s="44" t="s">
        <v>103</v>
      </c>
      <c r="D79" s="44">
        <v>73411.0</v>
      </c>
      <c r="E79" s="44" t="s">
        <v>24</v>
      </c>
      <c r="F79" s="43">
        <v>280.0</v>
      </c>
      <c r="G79" s="43">
        <v>272.0</v>
      </c>
      <c r="H79" s="43">
        <v>440.0</v>
      </c>
      <c r="I79" s="45">
        <v>36773.0</v>
      </c>
      <c r="J79" s="45">
        <v>23605.0</v>
      </c>
      <c r="K79" s="45">
        <v>13168.0</v>
      </c>
    </row>
    <row r="80">
      <c r="A80" s="9"/>
      <c r="B80" s="43" t="s">
        <v>95</v>
      </c>
      <c r="C80" s="44" t="s">
        <v>104</v>
      </c>
      <c r="D80" s="44">
        <v>73443.0</v>
      </c>
      <c r="E80" s="44" t="s">
        <v>24</v>
      </c>
      <c r="F80" s="43">
        <v>379.0</v>
      </c>
      <c r="G80" s="47"/>
      <c r="H80" s="47"/>
      <c r="I80" s="45">
        <v>37770.0</v>
      </c>
      <c r="J80" s="45">
        <v>27907.0</v>
      </c>
      <c r="K80" s="45">
        <v>9863.0</v>
      </c>
    </row>
    <row r="81">
      <c r="A81" s="9"/>
      <c r="B81" s="43" t="s">
        <v>100</v>
      </c>
      <c r="C81" s="44" t="s">
        <v>105</v>
      </c>
      <c r="D81" s="44">
        <v>17444.0</v>
      </c>
      <c r="E81" s="44" t="s">
        <v>24</v>
      </c>
      <c r="F81" s="43">
        <v>163.0</v>
      </c>
      <c r="G81" s="43">
        <v>96.0</v>
      </c>
      <c r="H81" s="43">
        <v>160.0</v>
      </c>
      <c r="I81" s="45">
        <v>13245.0</v>
      </c>
      <c r="J81" s="45">
        <v>6348.0</v>
      </c>
      <c r="K81" s="45">
        <v>6897.0</v>
      </c>
    </row>
    <row r="82">
      <c r="A82" s="9"/>
      <c r="B82" s="43" t="s">
        <v>95</v>
      </c>
      <c r="C82" s="44" t="s">
        <v>106</v>
      </c>
      <c r="D82" s="44">
        <v>73461.0</v>
      </c>
      <c r="E82" s="44" t="s">
        <v>24</v>
      </c>
      <c r="F82" s="43">
        <v>364.0</v>
      </c>
      <c r="G82" s="43">
        <v>36.0</v>
      </c>
      <c r="H82" s="43">
        <v>54.0</v>
      </c>
      <c r="I82" s="45">
        <v>4113.0</v>
      </c>
      <c r="J82" s="45">
        <v>1758.0</v>
      </c>
      <c r="K82" s="45">
        <v>2355.0</v>
      </c>
    </row>
    <row r="83">
      <c r="A83" s="9"/>
      <c r="B83" s="43" t="s">
        <v>100</v>
      </c>
      <c r="C83" s="44" t="s">
        <v>107</v>
      </c>
      <c r="D83" s="44">
        <v>17495.0</v>
      </c>
      <c r="E83" s="44" t="s">
        <v>22</v>
      </c>
      <c r="F83" s="43">
        <v>223.0</v>
      </c>
      <c r="G83" s="43">
        <v>40.0</v>
      </c>
      <c r="H83" s="43">
        <v>82.0</v>
      </c>
      <c r="I83" s="45">
        <v>6022.0</v>
      </c>
      <c r="J83" s="45">
        <v>4007.0</v>
      </c>
      <c r="K83" s="45">
        <v>2015.0</v>
      </c>
    </row>
    <row r="84">
      <c r="A84" s="9"/>
      <c r="B84" s="43" t="s">
        <v>95</v>
      </c>
      <c r="C84" s="44" t="s">
        <v>108</v>
      </c>
      <c r="D84" s="44">
        <v>73520.0</v>
      </c>
      <c r="E84" s="44" t="s">
        <v>24</v>
      </c>
      <c r="F84" s="43">
        <v>65.0</v>
      </c>
      <c r="G84" s="43">
        <v>52.0</v>
      </c>
      <c r="H84" s="43">
        <v>102.0</v>
      </c>
      <c r="I84" s="45">
        <v>9730.0</v>
      </c>
      <c r="J84" s="45">
        <v>3000.0</v>
      </c>
      <c r="K84" s="45">
        <v>6730.0</v>
      </c>
    </row>
    <row r="85">
      <c r="A85" s="9"/>
      <c r="B85" s="43" t="s">
        <v>91</v>
      </c>
      <c r="C85" s="44" t="s">
        <v>109</v>
      </c>
      <c r="D85" s="44">
        <v>25572.0</v>
      </c>
      <c r="E85" s="44" t="s">
        <v>49</v>
      </c>
      <c r="F85" s="43">
        <v>521.0</v>
      </c>
      <c r="G85" s="43">
        <v>139.0</v>
      </c>
      <c r="H85" s="43">
        <v>284.0</v>
      </c>
      <c r="I85" s="45">
        <v>15453.0</v>
      </c>
      <c r="J85" s="45">
        <v>11082.0</v>
      </c>
      <c r="K85" s="45">
        <v>4371.0</v>
      </c>
    </row>
    <row r="86">
      <c r="A86" s="9"/>
      <c r="B86" s="43" t="s">
        <v>91</v>
      </c>
      <c r="C86" s="44" t="s">
        <v>110</v>
      </c>
      <c r="D86" s="44">
        <v>25592.0</v>
      </c>
      <c r="E86" s="44" t="s">
        <v>24</v>
      </c>
      <c r="F86" s="43">
        <v>83.0</v>
      </c>
      <c r="G86" s="43">
        <v>71.0</v>
      </c>
      <c r="H86" s="43">
        <v>62.0</v>
      </c>
      <c r="I86" s="45">
        <v>4724.0</v>
      </c>
      <c r="J86" s="45">
        <v>426.0</v>
      </c>
      <c r="K86" s="45">
        <v>4298.0</v>
      </c>
    </row>
    <row r="87">
      <c r="A87" s="9"/>
      <c r="B87" s="43" t="s">
        <v>100</v>
      </c>
      <c r="C87" s="44" t="s">
        <v>111</v>
      </c>
      <c r="D87" s="44">
        <v>17662.0</v>
      </c>
      <c r="E87" s="44" t="s">
        <v>22</v>
      </c>
      <c r="F87" s="43">
        <v>809.0</v>
      </c>
      <c r="G87" s="43">
        <v>139.0</v>
      </c>
      <c r="H87" s="43">
        <v>209.0</v>
      </c>
      <c r="I87" s="45">
        <v>20454.0</v>
      </c>
      <c r="J87" s="45">
        <v>5924.0</v>
      </c>
      <c r="K87" s="45">
        <v>14530.0</v>
      </c>
    </row>
    <row r="88">
      <c r="A88" s="9"/>
      <c r="B88" s="43" t="s">
        <v>91</v>
      </c>
      <c r="C88" s="44" t="s">
        <v>112</v>
      </c>
      <c r="D88" s="44">
        <v>25662.0</v>
      </c>
      <c r="E88" s="44" t="s">
        <v>49</v>
      </c>
      <c r="F88" s="43">
        <v>323.0</v>
      </c>
      <c r="G88" s="43">
        <v>146.0</v>
      </c>
      <c r="H88" s="43">
        <v>321.0</v>
      </c>
      <c r="I88" s="45">
        <v>8181.0</v>
      </c>
      <c r="J88" s="45">
        <v>2986.0</v>
      </c>
      <c r="K88" s="45">
        <v>5195.0</v>
      </c>
    </row>
    <row r="89">
      <c r="A89" s="9"/>
      <c r="B89" s="43" t="s">
        <v>91</v>
      </c>
      <c r="C89" s="44" t="s">
        <v>113</v>
      </c>
      <c r="D89" s="44">
        <v>25718.0</v>
      </c>
      <c r="E89" s="44" t="s">
        <v>24</v>
      </c>
      <c r="F89" s="43">
        <v>111.0</v>
      </c>
      <c r="G89" s="43">
        <v>123.0</v>
      </c>
      <c r="H89" s="43">
        <v>236.0</v>
      </c>
      <c r="I89" s="45">
        <v>10711.0</v>
      </c>
      <c r="J89" s="45">
        <v>2555.0</v>
      </c>
      <c r="K89" s="45">
        <v>8156.0</v>
      </c>
    </row>
    <row r="90">
      <c r="A90" s="9"/>
      <c r="B90" s="43" t="s">
        <v>91</v>
      </c>
      <c r="C90" s="44" t="s">
        <v>114</v>
      </c>
      <c r="D90" s="44">
        <v>25851.0</v>
      </c>
      <c r="E90" s="44" t="s">
        <v>24</v>
      </c>
      <c r="F90" s="43">
        <v>92.0</v>
      </c>
      <c r="G90" s="43">
        <v>53.0</v>
      </c>
      <c r="H90" s="43">
        <v>46.0</v>
      </c>
      <c r="I90" s="45">
        <v>4246.0</v>
      </c>
      <c r="J90" s="45">
        <v>2406.0</v>
      </c>
      <c r="K90" s="45">
        <v>1840.0</v>
      </c>
    </row>
    <row r="91">
      <c r="A91" s="9"/>
      <c r="B91" s="43" t="s">
        <v>91</v>
      </c>
      <c r="C91" s="44" t="s">
        <v>115</v>
      </c>
      <c r="D91" s="44">
        <v>25867.0</v>
      </c>
      <c r="E91" s="44" t="s">
        <v>24</v>
      </c>
      <c r="F91" s="43">
        <v>68.0</v>
      </c>
      <c r="G91" s="43">
        <v>24.0</v>
      </c>
      <c r="H91" s="43">
        <v>79.0</v>
      </c>
      <c r="I91" s="45">
        <v>4339.0</v>
      </c>
      <c r="J91" s="45">
        <v>1449.0</v>
      </c>
      <c r="K91" s="45">
        <v>2890.0</v>
      </c>
    </row>
    <row r="92">
      <c r="A92" s="9"/>
      <c r="B92" s="43" t="s">
        <v>100</v>
      </c>
      <c r="C92" s="44" t="s">
        <v>116</v>
      </c>
      <c r="D92" s="44">
        <v>17867.0</v>
      </c>
      <c r="E92" s="44" t="s">
        <v>22</v>
      </c>
      <c r="F92" s="43">
        <v>507.0</v>
      </c>
      <c r="G92" s="43">
        <v>68.0</v>
      </c>
      <c r="H92" s="43">
        <v>115.0</v>
      </c>
      <c r="I92" s="45">
        <v>10157.0</v>
      </c>
      <c r="J92" s="45">
        <v>4296.0</v>
      </c>
      <c r="K92" s="45">
        <v>5861.0</v>
      </c>
    </row>
    <row r="93">
      <c r="A93" s="9"/>
      <c r="B93" s="43" t="s">
        <v>95</v>
      </c>
      <c r="C93" s="44" t="s">
        <v>117</v>
      </c>
      <c r="D93" s="44">
        <v>73870.0</v>
      </c>
      <c r="E93" s="44" t="s">
        <v>24</v>
      </c>
      <c r="F93" s="43">
        <v>188.0</v>
      </c>
      <c r="G93" s="43">
        <v>64.0</v>
      </c>
      <c r="H93" s="43">
        <v>115.0</v>
      </c>
      <c r="I93" s="45">
        <v>9283.0</v>
      </c>
      <c r="J93" s="45">
        <v>3364.0</v>
      </c>
      <c r="K93" s="45">
        <v>5919.0</v>
      </c>
    </row>
    <row r="94">
      <c r="A94" s="9"/>
      <c r="B94" s="43" t="s">
        <v>91</v>
      </c>
      <c r="C94" s="44" t="s">
        <v>118</v>
      </c>
      <c r="D94" s="44">
        <v>25875.0</v>
      </c>
      <c r="E94" s="44" t="s">
        <v>24</v>
      </c>
      <c r="F94" s="43">
        <v>141.0</v>
      </c>
      <c r="G94" s="43">
        <v>306.0</v>
      </c>
      <c r="H94" s="43">
        <v>367.0</v>
      </c>
      <c r="I94" s="45">
        <v>26873.0</v>
      </c>
      <c r="J94" s="45">
        <v>17985.0</v>
      </c>
      <c r="K94" s="45">
        <v>8888.0</v>
      </c>
    </row>
    <row r="95">
      <c r="A95" s="12"/>
      <c r="B95" s="43" t="s">
        <v>91</v>
      </c>
      <c r="C95" s="44" t="s">
        <v>119</v>
      </c>
      <c r="D95" s="44">
        <v>25885.0</v>
      </c>
      <c r="E95" s="44" t="s">
        <v>24</v>
      </c>
      <c r="F95" s="43">
        <v>1095.0</v>
      </c>
      <c r="G95" s="43">
        <v>96.0</v>
      </c>
      <c r="H95" s="43">
        <v>169.0</v>
      </c>
      <c r="I95" s="45">
        <v>12322.0</v>
      </c>
      <c r="J95" s="45">
        <v>2848.0</v>
      </c>
      <c r="K95" s="45">
        <v>9474.0</v>
      </c>
    </row>
    <row r="96">
      <c r="A96" s="48" t="s">
        <v>120</v>
      </c>
      <c r="B96" s="49"/>
      <c r="C96" s="49"/>
      <c r="D96" s="49"/>
      <c r="E96" s="49"/>
      <c r="F96" s="49">
        <f t="shared" ref="F96:H96" si="1">SUM(F11:F95)</f>
        <v>55258</v>
      </c>
      <c r="G96" s="49">
        <f t="shared" si="1"/>
        <v>27349</v>
      </c>
      <c r="H96" s="49">
        <f t="shared" si="1"/>
        <v>37007</v>
      </c>
      <c r="I96" s="49">
        <f t="shared" ref="I96:K96" si="2">SUM(I9:I95)</f>
        <v>1928473</v>
      </c>
      <c r="J96" s="49">
        <f t="shared" si="2"/>
        <v>1146268</v>
      </c>
      <c r="K96" s="49">
        <f t="shared" si="2"/>
        <v>782205</v>
      </c>
    </row>
    <row r="99">
      <c r="A99" s="50" t="s">
        <v>121</v>
      </c>
      <c r="H99" s="51"/>
    </row>
    <row r="100">
      <c r="A100" s="52" t="s">
        <v>8</v>
      </c>
      <c r="B100" s="52" t="s">
        <v>122</v>
      </c>
      <c r="C100" s="52" t="s">
        <v>123</v>
      </c>
      <c r="D100" s="52" t="s">
        <v>124</v>
      </c>
      <c r="E100" s="52" t="s">
        <v>125</v>
      </c>
      <c r="F100" s="52" t="s">
        <v>126</v>
      </c>
      <c r="G100" s="52" t="s">
        <v>124</v>
      </c>
    </row>
    <row r="101">
      <c r="A101" s="53" t="s">
        <v>127</v>
      </c>
      <c r="B101" s="54">
        <v>33.0</v>
      </c>
      <c r="C101" s="54">
        <v>86.0</v>
      </c>
      <c r="D101" s="55">
        <f t="shared" ref="D101:D104" si="3">(B101*100)/C101</f>
        <v>38.37209302</v>
      </c>
      <c r="E101" s="54">
        <v>5.0</v>
      </c>
      <c r="F101" s="54">
        <v>10.0</v>
      </c>
      <c r="G101" s="55">
        <f t="shared" ref="G101:G104" si="4">(E101*100)/F101</f>
        <v>50</v>
      </c>
    </row>
    <row r="102">
      <c r="A102" s="53" t="s">
        <v>61</v>
      </c>
      <c r="B102" s="54">
        <v>18.0</v>
      </c>
      <c r="C102" s="54">
        <v>86.0</v>
      </c>
      <c r="D102" s="55">
        <f t="shared" si="3"/>
        <v>20.93023256</v>
      </c>
      <c r="E102" s="54">
        <v>3.0</v>
      </c>
      <c r="F102" s="54">
        <v>10.0</v>
      </c>
      <c r="G102" s="55">
        <f t="shared" si="4"/>
        <v>30</v>
      </c>
    </row>
    <row r="103">
      <c r="A103" s="53" t="s">
        <v>82</v>
      </c>
      <c r="B103" s="54">
        <v>8.0</v>
      </c>
      <c r="C103" s="54">
        <v>86.0</v>
      </c>
      <c r="D103" s="55">
        <f t="shared" si="3"/>
        <v>9.302325581</v>
      </c>
      <c r="E103" s="54">
        <v>1.0</v>
      </c>
      <c r="F103" s="54">
        <v>10.0</v>
      </c>
      <c r="G103" s="55">
        <f t="shared" si="4"/>
        <v>10</v>
      </c>
    </row>
    <row r="104">
      <c r="A104" s="53" t="s">
        <v>90</v>
      </c>
      <c r="B104" s="54">
        <v>27.0</v>
      </c>
      <c r="C104" s="54">
        <v>86.0</v>
      </c>
      <c r="D104" s="55">
        <f t="shared" si="3"/>
        <v>31.39534884</v>
      </c>
      <c r="E104" s="54">
        <v>3.0</v>
      </c>
      <c r="F104" s="54">
        <v>10.0</v>
      </c>
      <c r="G104" s="55">
        <f t="shared" si="4"/>
        <v>30</v>
      </c>
    </row>
    <row r="106">
      <c r="A106" s="50" t="s">
        <v>128</v>
      </c>
    </row>
    <row r="107">
      <c r="A107" s="52" t="s">
        <v>8</v>
      </c>
      <c r="B107" s="52" t="s">
        <v>13</v>
      </c>
      <c r="C107" s="52" t="s">
        <v>129</v>
      </c>
      <c r="D107" s="52" t="s">
        <v>130</v>
      </c>
    </row>
    <row r="108">
      <c r="A108" s="53" t="s">
        <v>127</v>
      </c>
      <c r="B108" s="56">
        <f>SUM(F11:F43)</f>
        <v>23640</v>
      </c>
      <c r="C108" s="56">
        <v>55258.0</v>
      </c>
      <c r="D108" s="55">
        <f t="shared" ref="D108:D111" si="5">(B108*100)/C108</f>
        <v>42.78113576</v>
      </c>
    </row>
    <row r="109">
      <c r="A109" s="53" t="s">
        <v>61</v>
      </c>
      <c r="B109" s="56">
        <f>SUM(F44:F61)</f>
        <v>19071</v>
      </c>
      <c r="C109" s="56">
        <v>55258.0</v>
      </c>
      <c r="D109" s="55">
        <f t="shared" si="5"/>
        <v>34.51264975</v>
      </c>
      <c r="I109" s="57"/>
      <c r="J109" s="57"/>
    </row>
    <row r="110">
      <c r="A110" s="53" t="s">
        <v>82</v>
      </c>
      <c r="B110" s="56">
        <f>SUM(F62:F68)</f>
        <v>3977</v>
      </c>
      <c r="C110" s="56">
        <v>55258.0</v>
      </c>
      <c r="D110" s="55">
        <f t="shared" si="5"/>
        <v>7.197147924</v>
      </c>
      <c r="I110" s="57"/>
      <c r="J110" s="57"/>
    </row>
    <row r="111">
      <c r="A111" s="53" t="s">
        <v>90</v>
      </c>
      <c r="B111" s="56">
        <f>SUM(F69:F95)</f>
        <v>8570</v>
      </c>
      <c r="C111" s="56">
        <v>55258.0</v>
      </c>
      <c r="D111" s="55">
        <f t="shared" si="5"/>
        <v>15.50906656</v>
      </c>
      <c r="H111" s="57"/>
      <c r="I111" s="58"/>
      <c r="J111" s="57"/>
      <c r="P111" s="59"/>
    </row>
    <row r="112">
      <c r="H112" s="57"/>
      <c r="I112" s="58"/>
      <c r="J112" s="57"/>
    </row>
    <row r="113">
      <c r="A113" s="50" t="s">
        <v>131</v>
      </c>
      <c r="H113" s="57"/>
      <c r="I113" s="58"/>
      <c r="J113" s="57"/>
      <c r="P113" s="60"/>
    </row>
    <row r="114">
      <c r="A114" s="61" t="s">
        <v>8</v>
      </c>
      <c r="B114" s="62" t="s">
        <v>132</v>
      </c>
      <c r="C114" s="61" t="s">
        <v>133</v>
      </c>
      <c r="D114" s="63" t="s">
        <v>134</v>
      </c>
      <c r="E114" s="63" t="s">
        <v>135</v>
      </c>
      <c r="F114" s="62" t="s">
        <v>136</v>
      </c>
      <c r="G114" s="52" t="s">
        <v>137</v>
      </c>
      <c r="H114" s="57"/>
      <c r="I114" s="58"/>
      <c r="J114" s="57"/>
      <c r="P114" s="60"/>
    </row>
    <row r="115">
      <c r="A115" s="53" t="s">
        <v>127</v>
      </c>
      <c r="B115" s="56">
        <v>6988.0</v>
      </c>
      <c r="C115" s="64">
        <v>0.2555120845369117</v>
      </c>
      <c r="D115" s="65">
        <v>9824.0</v>
      </c>
      <c r="E115" s="66">
        <v>0.2502802404972995</v>
      </c>
      <c r="F115" s="56">
        <v>9699.0</v>
      </c>
      <c r="G115" s="64">
        <v>0.2620855513821709</v>
      </c>
      <c r="H115" s="57"/>
      <c r="I115" s="57"/>
      <c r="J115" s="57"/>
      <c r="P115" s="60"/>
    </row>
    <row r="116">
      <c r="A116" s="53" t="s">
        <v>61</v>
      </c>
      <c r="B116" s="56">
        <v>15347.0</v>
      </c>
      <c r="C116" s="64">
        <v>0.5611539727229515</v>
      </c>
      <c r="D116" s="65">
        <v>21856.0</v>
      </c>
      <c r="E116" s="66">
        <v>0.5568123917252626</v>
      </c>
      <c r="F116" s="56">
        <v>19031.0</v>
      </c>
      <c r="G116" s="64">
        <v>0.5142540600426947</v>
      </c>
      <c r="H116" s="57"/>
      <c r="I116" s="57"/>
      <c r="J116" s="57"/>
    </row>
    <row r="117">
      <c r="A117" s="53" t="s">
        <v>82</v>
      </c>
      <c r="B117" s="56">
        <v>1549.0</v>
      </c>
      <c r="C117" s="64">
        <v>0.056638268309627406</v>
      </c>
      <c r="D117" s="65">
        <v>2405.0</v>
      </c>
      <c r="E117" s="66">
        <v>0.06127076327320901</v>
      </c>
      <c r="F117" s="56">
        <v>2584.0</v>
      </c>
      <c r="G117" s="64">
        <v>0.06982462777312401</v>
      </c>
      <c r="H117" s="57"/>
      <c r="I117" s="57"/>
      <c r="J117" s="57"/>
    </row>
    <row r="118">
      <c r="A118" s="53" t="s">
        <v>90</v>
      </c>
      <c r="B118" s="56">
        <v>3465.0</v>
      </c>
      <c r="C118" s="64">
        <v>0.12669567443050936</v>
      </c>
      <c r="D118" s="65">
        <v>5167.0</v>
      </c>
      <c r="E118" s="66">
        <v>0.1316366045042291</v>
      </c>
      <c r="F118" s="56">
        <v>5693.0</v>
      </c>
      <c r="G118" s="64">
        <v>0.1538357608020104</v>
      </c>
    </row>
    <row r="120">
      <c r="A120" s="50" t="s">
        <v>138</v>
      </c>
      <c r="K120" s="67"/>
    </row>
    <row r="121">
      <c r="A121" s="52" t="s">
        <v>8</v>
      </c>
      <c r="B121" s="52" t="s">
        <v>16</v>
      </c>
      <c r="C121" s="52" t="s">
        <v>139</v>
      </c>
      <c r="D121" s="52" t="s">
        <v>140</v>
      </c>
      <c r="E121" s="52" t="s">
        <v>17</v>
      </c>
      <c r="F121" s="52" t="s">
        <v>139</v>
      </c>
      <c r="G121" s="52" t="s">
        <v>140</v>
      </c>
      <c r="H121" s="52" t="s">
        <v>18</v>
      </c>
      <c r="I121" s="52" t="s">
        <v>139</v>
      </c>
      <c r="J121" s="52" t="s">
        <v>140</v>
      </c>
    </row>
    <row r="122">
      <c r="A122" s="53" t="s">
        <v>127</v>
      </c>
      <c r="B122" s="56">
        <f>SUM(I11:I43)</f>
        <v>850071</v>
      </c>
      <c r="C122" s="56">
        <v>1928473.0</v>
      </c>
      <c r="D122" s="55">
        <f t="shared" ref="D122:D125" si="6">(B122*100)/C122</f>
        <v>44.08000527</v>
      </c>
      <c r="E122" s="56">
        <f>SUM(J11:J43)</f>
        <v>515132</v>
      </c>
      <c r="F122" s="56">
        <v>1146268.0</v>
      </c>
      <c r="G122" s="55">
        <f t="shared" ref="G122:G125" si="7">(E122*100)/F122</f>
        <v>44.93992679</v>
      </c>
      <c r="H122" s="56">
        <f>SUM(K11:K43)</f>
        <v>334939</v>
      </c>
      <c r="I122" s="56">
        <v>782205.0</v>
      </c>
      <c r="J122" s="55">
        <f t="shared" ref="J122:J125" si="8">(H122*100)/I122</f>
        <v>42.81984902</v>
      </c>
    </row>
    <row r="123">
      <c r="A123" s="53" t="s">
        <v>61</v>
      </c>
      <c r="B123" s="56">
        <f>SUM(I44:I61)</f>
        <v>534442</v>
      </c>
      <c r="C123" s="56">
        <v>1928473.0</v>
      </c>
      <c r="D123" s="55">
        <f t="shared" si="6"/>
        <v>27.71322181</v>
      </c>
      <c r="E123" s="56">
        <f>SUM(J44:J61)</f>
        <v>333760</v>
      </c>
      <c r="F123" s="56">
        <v>1146268.0</v>
      </c>
      <c r="G123" s="55">
        <f t="shared" si="7"/>
        <v>29.11710002</v>
      </c>
      <c r="H123" s="56">
        <f>SUM(K44:K61)</f>
        <v>200682</v>
      </c>
      <c r="I123" s="56">
        <v>782205.0</v>
      </c>
      <c r="J123" s="55">
        <f t="shared" si="8"/>
        <v>25.65593419</v>
      </c>
    </row>
    <row r="124">
      <c r="A124" s="53" t="s">
        <v>82</v>
      </c>
      <c r="B124" s="56">
        <f>SUM(I62:I68)</f>
        <v>108724</v>
      </c>
      <c r="C124" s="56">
        <v>1928473.0</v>
      </c>
      <c r="D124" s="55">
        <f t="shared" si="6"/>
        <v>5.637828479</v>
      </c>
      <c r="E124" s="56">
        <f>SUM(J62:J68)</f>
        <v>48511</v>
      </c>
      <c r="F124" s="56">
        <v>1146268.0</v>
      </c>
      <c r="G124" s="55">
        <f t="shared" si="7"/>
        <v>4.232081852</v>
      </c>
      <c r="H124" s="56">
        <f>SUM(K62:K68)</f>
        <v>60213</v>
      </c>
      <c r="I124" s="56">
        <v>782205.0</v>
      </c>
      <c r="J124" s="55">
        <f t="shared" si="8"/>
        <v>7.697854143</v>
      </c>
    </row>
    <row r="125">
      <c r="A125" s="53" t="s">
        <v>90</v>
      </c>
      <c r="B125" s="56">
        <f>SUM(I69:I95)</f>
        <v>435236</v>
      </c>
      <c r="C125" s="56">
        <v>1928473.0</v>
      </c>
      <c r="D125" s="55">
        <f t="shared" si="6"/>
        <v>22.56894444</v>
      </c>
      <c r="E125" s="56">
        <f>SUM(J69:J95)</f>
        <v>248865</v>
      </c>
      <c r="F125" s="56">
        <v>1146268.0</v>
      </c>
      <c r="G125" s="55">
        <f t="shared" si="7"/>
        <v>21.71089134</v>
      </c>
      <c r="H125" s="56">
        <f>SUM(K69:K95)</f>
        <v>186371</v>
      </c>
      <c r="I125" s="56">
        <v>782205.0</v>
      </c>
      <c r="J125" s="55">
        <f t="shared" si="8"/>
        <v>23.82636265</v>
      </c>
    </row>
  </sheetData>
  <mergeCells count="26">
    <mergeCell ref="A1:B7"/>
    <mergeCell ref="C1:D3"/>
    <mergeCell ref="E1:E7"/>
    <mergeCell ref="F1:G3"/>
    <mergeCell ref="H1:H3"/>
    <mergeCell ref="C4:D7"/>
    <mergeCell ref="H4:H7"/>
    <mergeCell ref="F4:G7"/>
    <mergeCell ref="A8:K8"/>
    <mergeCell ref="A9:A10"/>
    <mergeCell ref="B9:B10"/>
    <mergeCell ref="C9:C10"/>
    <mergeCell ref="D9:D10"/>
    <mergeCell ref="E9:E10"/>
    <mergeCell ref="I9:K9"/>
    <mergeCell ref="A106:D106"/>
    <mergeCell ref="P111:P112"/>
    <mergeCell ref="A113:G113"/>
    <mergeCell ref="A120:J120"/>
    <mergeCell ref="F9:F10"/>
    <mergeCell ref="G9:H9"/>
    <mergeCell ref="A11:A43"/>
    <mergeCell ref="A44:A61"/>
    <mergeCell ref="A62:A68"/>
    <mergeCell ref="A69:A95"/>
    <mergeCell ref="A99:G99"/>
  </mergeCell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26.38"/>
    <col customWidth="1" min="3" max="3" width="25.88"/>
    <col customWidth="1" min="4" max="4" width="17.13"/>
    <col customWidth="1" min="5" max="5" width="16.88"/>
    <col customWidth="1" min="6" max="6" width="15.5"/>
    <col customWidth="1" min="7" max="7" width="34.5"/>
    <col customWidth="1" min="8" max="8" width="16.13"/>
    <col customWidth="1" min="9" max="9" width="15.88"/>
    <col customWidth="1" min="10" max="10" width="14.75"/>
    <col customWidth="1" min="11" max="11" width="14.5"/>
    <col customWidth="1" min="12" max="12" width="14.63"/>
    <col customWidth="1" min="13" max="13" width="17.0"/>
    <col customWidth="1" min="14" max="14" width="22.63"/>
    <col customWidth="1" min="15" max="15" width="23.88"/>
    <col customWidth="1" min="16" max="16" width="19.0"/>
    <col customWidth="1" min="17" max="17" width="21.38"/>
    <col customWidth="1" min="20" max="20" width="19.88"/>
    <col customWidth="1" min="23" max="23" width="21.63"/>
    <col customWidth="1" min="26" max="26" width="15.75"/>
    <col customWidth="1" min="32" max="32" width="22.38"/>
    <col customWidth="1" min="35" max="35" width="22.63"/>
    <col customWidth="1" min="38" max="38" width="21.63"/>
    <col customWidth="1" min="41" max="41" width="21.88"/>
    <col customWidth="1" min="44" max="44" width="20.88"/>
    <col customWidth="1" min="47" max="47" width="28.25"/>
    <col customWidth="1" min="50" max="50" width="26.75"/>
    <col customWidth="1" min="53" max="53" width="27.63"/>
    <col customWidth="1" min="56" max="56" width="29.75"/>
    <col customWidth="1" min="59" max="59" width="23.13"/>
  </cols>
  <sheetData>
    <row r="1">
      <c r="A1" s="1"/>
      <c r="C1" s="2" t="s">
        <v>141</v>
      </c>
      <c r="D1" s="3"/>
      <c r="E1" s="4" t="s">
        <v>142</v>
      </c>
      <c r="F1" s="5" t="s">
        <v>143</v>
      </c>
      <c r="G1" s="6"/>
      <c r="H1" s="7" t="s">
        <v>144</v>
      </c>
    </row>
    <row r="2">
      <c r="C2" s="8"/>
      <c r="D2" s="6"/>
      <c r="E2" s="9"/>
      <c r="G2" s="6"/>
      <c r="H2" s="9"/>
    </row>
    <row r="3">
      <c r="C3" s="10"/>
      <c r="D3" s="11"/>
      <c r="E3" s="9"/>
      <c r="G3" s="6"/>
      <c r="H3" s="12"/>
    </row>
    <row r="4">
      <c r="C4" s="13" t="s">
        <v>145</v>
      </c>
      <c r="D4" s="6"/>
      <c r="E4" s="9"/>
      <c r="F4" s="14" t="s">
        <v>146</v>
      </c>
      <c r="G4" s="3"/>
      <c r="H4" s="15" t="s">
        <v>147</v>
      </c>
    </row>
    <row r="5">
      <c r="C5" s="8"/>
      <c r="D5" s="6"/>
      <c r="E5" s="9"/>
      <c r="F5" s="8"/>
      <c r="G5" s="6"/>
      <c r="H5" s="9"/>
    </row>
    <row r="6">
      <c r="C6" s="8"/>
      <c r="D6" s="6"/>
      <c r="E6" s="9"/>
      <c r="F6" s="8"/>
      <c r="G6" s="6"/>
      <c r="H6" s="9"/>
    </row>
    <row r="7">
      <c r="C7" s="8"/>
      <c r="D7" s="6"/>
      <c r="E7" s="12"/>
      <c r="F7" s="8"/>
      <c r="G7" s="6"/>
      <c r="H7" s="12"/>
    </row>
    <row r="8">
      <c r="A8" s="68" t="s">
        <v>8</v>
      </c>
      <c r="B8" s="68" t="s">
        <v>9</v>
      </c>
      <c r="C8" s="69" t="s">
        <v>10</v>
      </c>
      <c r="D8" s="70" t="s">
        <v>148</v>
      </c>
      <c r="E8" s="21"/>
      <c r="F8" s="21"/>
      <c r="G8" s="21"/>
      <c r="H8" s="21"/>
      <c r="I8" s="21"/>
      <c r="J8" s="21"/>
      <c r="K8" s="21"/>
      <c r="L8" s="21"/>
      <c r="M8" s="19"/>
      <c r="N8" s="71" t="s">
        <v>149</v>
      </c>
      <c r="O8" s="21"/>
      <c r="P8" s="21"/>
      <c r="Q8" s="21"/>
      <c r="R8" s="21"/>
      <c r="S8" s="21"/>
      <c r="T8" s="21"/>
      <c r="U8" s="21"/>
      <c r="V8" s="21"/>
      <c r="W8" s="19"/>
      <c r="X8" s="72" t="s">
        <v>150</v>
      </c>
      <c r="Y8" s="21"/>
      <c r="Z8" s="21"/>
      <c r="AA8" s="21"/>
      <c r="AB8" s="21"/>
      <c r="AC8" s="21"/>
      <c r="AD8" s="21"/>
      <c r="AE8" s="21"/>
      <c r="AF8" s="21"/>
      <c r="AG8" s="19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</row>
    <row r="9">
      <c r="A9" s="12"/>
      <c r="B9" s="12"/>
      <c r="C9" s="10"/>
      <c r="D9" s="73">
        <v>2011.0</v>
      </c>
      <c r="E9" s="74">
        <v>2012.0</v>
      </c>
      <c r="F9" s="75">
        <v>2013.0</v>
      </c>
      <c r="G9" s="76">
        <v>2014.0</v>
      </c>
      <c r="H9" s="77">
        <v>2015.0</v>
      </c>
      <c r="I9" s="78">
        <v>2016.0</v>
      </c>
      <c r="J9" s="79">
        <v>2017.0</v>
      </c>
      <c r="K9" s="80">
        <v>2018.0</v>
      </c>
      <c r="L9" s="81">
        <v>2019.0</v>
      </c>
      <c r="M9" s="82">
        <v>2020.0</v>
      </c>
      <c r="N9" s="73">
        <v>2011.0</v>
      </c>
      <c r="O9" s="83">
        <v>2012.0</v>
      </c>
      <c r="P9" s="84">
        <v>2013.0</v>
      </c>
      <c r="Q9" s="85">
        <v>2014.0</v>
      </c>
      <c r="R9" s="86">
        <v>2015.0</v>
      </c>
      <c r="S9" s="87">
        <v>2016.0</v>
      </c>
      <c r="T9" s="88">
        <v>2017.0</v>
      </c>
      <c r="U9" s="89">
        <v>2018.0</v>
      </c>
      <c r="V9" s="90">
        <v>2019.0</v>
      </c>
      <c r="W9" s="91">
        <v>2020.0</v>
      </c>
      <c r="X9" s="73">
        <v>2011.0</v>
      </c>
      <c r="Y9" s="83">
        <v>2012.0</v>
      </c>
      <c r="Z9" s="84">
        <v>2013.0</v>
      </c>
      <c r="AA9" s="85">
        <v>2014.0</v>
      </c>
      <c r="AB9" s="86">
        <v>2015.0</v>
      </c>
      <c r="AC9" s="87">
        <v>2016.0</v>
      </c>
      <c r="AD9" s="88">
        <v>2017.0</v>
      </c>
      <c r="AE9" s="89">
        <v>2018.0</v>
      </c>
      <c r="AF9" s="90">
        <v>2019.0</v>
      </c>
      <c r="AG9" s="92">
        <v>2020.0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</row>
    <row r="10">
      <c r="A10" s="24" t="s">
        <v>19</v>
      </c>
      <c r="B10" s="25" t="s">
        <v>20</v>
      </c>
      <c r="C10" s="94" t="s">
        <v>21</v>
      </c>
      <c r="D10" s="95">
        <v>478.0</v>
      </c>
      <c r="E10" s="96">
        <v>493.0</v>
      </c>
      <c r="F10" s="96">
        <v>543.0</v>
      </c>
      <c r="G10" s="96">
        <v>598.0</v>
      </c>
      <c r="H10" s="96">
        <v>646.0</v>
      </c>
      <c r="I10" s="96">
        <v>669.0</v>
      </c>
      <c r="J10" s="96">
        <v>736.0</v>
      </c>
      <c r="K10" s="96">
        <v>840.0</v>
      </c>
      <c r="L10" s="96">
        <v>840.0</v>
      </c>
      <c r="M10" s="97">
        <v>843.0</v>
      </c>
      <c r="N10" s="98">
        <f t="shared" ref="N10:N94" si="1">(D10/$D$95)</f>
        <v>0.01747778712</v>
      </c>
      <c r="O10" s="99">
        <f t="shared" ref="O10:O94" si="2">(E10/$E$95)</f>
        <v>0.01672774159</v>
      </c>
      <c r="P10" s="99">
        <f t="shared" ref="P10:P94" si="3">(F10/$F$95)</f>
        <v>0.01804886156</v>
      </c>
      <c r="Q10" s="99">
        <f t="shared" ref="Q10:Q94" si="4">(G10/$G$95)</f>
        <v>0.01782786274</v>
      </c>
      <c r="R10" s="99">
        <f t="shared" ref="R10:R94" si="5">(H10/$H$95)</f>
        <v>0.02029786967</v>
      </c>
      <c r="S10" s="99">
        <f t="shared" ref="S10:S94" si="6">(I10/$I$95)</f>
        <v>0.02076865764</v>
      </c>
      <c r="T10" s="99">
        <f t="shared" ref="T10:T94" si="7">(J10/$J$95)</f>
        <v>0.02090730904</v>
      </c>
      <c r="U10" s="99">
        <f t="shared" ref="U10:U94" si="8">(K10/$K$95)</f>
        <v>0.02140018343</v>
      </c>
      <c r="V10" s="99">
        <f t="shared" ref="V10:V94" si="9">(L10/$L$95)</f>
        <v>0.01958544149</v>
      </c>
      <c r="W10" s="100">
        <f t="shared" ref="W10:W94" si="10">(M10/$M$95)</f>
        <v>0.02277947415</v>
      </c>
      <c r="X10" s="98">
        <f t="shared" ref="X10:X42" si="11">(D10/$D$99)</f>
        <v>0.06840297653</v>
      </c>
      <c r="Y10" s="99">
        <f t="shared" ref="Y10:Y42" si="12">(E10/$E$99)</f>
        <v>0.06771047933</v>
      </c>
      <c r="Z10" s="99">
        <f t="shared" ref="Z10:Z42" si="13">(F10/$F$99)</f>
        <v>0.0754585881</v>
      </c>
      <c r="AA10" s="99">
        <f t="shared" ref="AA10:AA42" si="14">(G10/$G$99)</f>
        <v>0.07619775739</v>
      </c>
      <c r="AB10" s="99">
        <f t="shared" ref="AB10:AB42" si="15">(H10/$H$99)</f>
        <v>0.0816687737</v>
      </c>
      <c r="AC10" s="99">
        <f t="shared" ref="AC10:AC42" si="16">(I10/$I$99)</f>
        <v>0.08326073429</v>
      </c>
      <c r="AD10" s="99">
        <f t="shared" ref="AD10:AD42" si="17">(J10/$J$99)</f>
        <v>0.08253897051</v>
      </c>
      <c r="AE10" s="99">
        <f t="shared" ref="AE10:AE42" si="18">(K10/$K$99)</f>
        <v>0.08550488599</v>
      </c>
      <c r="AF10" s="99">
        <f t="shared" ref="AF10:AF42" si="19">(L10/$L$99)</f>
        <v>0.07644007644</v>
      </c>
      <c r="AG10" s="99">
        <f t="shared" ref="AG10:AG42" si="20">(M10/$M$99)</f>
        <v>0.08691617693</v>
      </c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</row>
    <row r="11">
      <c r="A11" s="9"/>
      <c r="B11" s="25" t="s">
        <v>20</v>
      </c>
      <c r="C11" s="94" t="s">
        <v>23</v>
      </c>
      <c r="D11" s="95">
        <v>77.0</v>
      </c>
      <c r="E11" s="96">
        <v>86.0</v>
      </c>
      <c r="F11" s="96">
        <v>91.0</v>
      </c>
      <c r="G11" s="96">
        <v>98.0</v>
      </c>
      <c r="H11" s="96">
        <v>105.0</v>
      </c>
      <c r="I11" s="96">
        <v>109.0</v>
      </c>
      <c r="J11" s="96">
        <v>152.0</v>
      </c>
      <c r="K11" s="96">
        <v>147.0</v>
      </c>
      <c r="L11" s="102">
        <v>135.0</v>
      </c>
      <c r="M11" s="97">
        <v>137.0</v>
      </c>
      <c r="N11" s="98">
        <f t="shared" si="1"/>
        <v>0.002815459432</v>
      </c>
      <c r="O11" s="99">
        <f t="shared" si="2"/>
        <v>0.002918023887</v>
      </c>
      <c r="P11" s="99">
        <f t="shared" si="3"/>
        <v>0.003024763171</v>
      </c>
      <c r="Q11" s="99">
        <f t="shared" si="4"/>
        <v>0.002921622991</v>
      </c>
      <c r="R11" s="99">
        <f t="shared" si="5"/>
        <v>0.003299189342</v>
      </c>
      <c r="S11" s="99">
        <f t="shared" si="6"/>
        <v>0.003383832112</v>
      </c>
      <c r="T11" s="99">
        <f t="shared" si="7"/>
        <v>0.004317813823</v>
      </c>
      <c r="U11" s="99">
        <f t="shared" si="8"/>
        <v>0.0037450321</v>
      </c>
      <c r="V11" s="99">
        <f t="shared" si="9"/>
        <v>0.003147660239</v>
      </c>
      <c r="W11" s="100">
        <f t="shared" si="10"/>
        <v>0.003702002324</v>
      </c>
      <c r="X11" s="98">
        <f t="shared" si="11"/>
        <v>0.01101888952</v>
      </c>
      <c r="Y11" s="99">
        <f t="shared" si="12"/>
        <v>0.01181156435</v>
      </c>
      <c r="Z11" s="99">
        <f t="shared" si="13"/>
        <v>0.0126459144</v>
      </c>
      <c r="AA11" s="99">
        <f t="shared" si="14"/>
        <v>0.0124872579</v>
      </c>
      <c r="AB11" s="99">
        <f t="shared" si="15"/>
        <v>0.01327433628</v>
      </c>
      <c r="AC11" s="99">
        <f t="shared" si="16"/>
        <v>0.01356565028</v>
      </c>
      <c r="AD11" s="99">
        <f t="shared" si="17"/>
        <v>0.01704609173</v>
      </c>
      <c r="AE11" s="99">
        <f t="shared" si="18"/>
        <v>0.01496335505</v>
      </c>
      <c r="AF11" s="99">
        <f t="shared" si="19"/>
        <v>0.01228501229</v>
      </c>
      <c r="AG11" s="99">
        <f t="shared" si="20"/>
        <v>0.01412516754</v>
      </c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</row>
    <row r="12">
      <c r="A12" s="9"/>
      <c r="B12" s="25" t="s">
        <v>25</v>
      </c>
      <c r="C12" s="94" t="s">
        <v>26</v>
      </c>
      <c r="D12" s="95">
        <v>776.0</v>
      </c>
      <c r="E12" s="96">
        <v>765.0</v>
      </c>
      <c r="F12" s="96">
        <v>754.0</v>
      </c>
      <c r="G12" s="96">
        <v>639.0</v>
      </c>
      <c r="H12" s="96">
        <v>499.0</v>
      </c>
      <c r="I12" s="96">
        <v>407.0</v>
      </c>
      <c r="J12" s="96">
        <v>452.0</v>
      </c>
      <c r="K12" s="96">
        <v>570.0</v>
      </c>
      <c r="L12" s="102">
        <v>727.0</v>
      </c>
      <c r="M12" s="97">
        <v>590.0</v>
      </c>
      <c r="N12" s="98">
        <f t="shared" si="1"/>
        <v>0.02837398077</v>
      </c>
      <c r="O12" s="99">
        <f t="shared" si="2"/>
        <v>0.02595684039</v>
      </c>
      <c r="P12" s="99">
        <f t="shared" si="3"/>
        <v>0.02506232342</v>
      </c>
      <c r="Q12" s="99">
        <f t="shared" si="4"/>
        <v>0.0190501744</v>
      </c>
      <c r="R12" s="99">
        <f t="shared" si="5"/>
        <v>0.01567900459</v>
      </c>
      <c r="S12" s="99">
        <f t="shared" si="6"/>
        <v>0.01263504284</v>
      </c>
      <c r="T12" s="99">
        <f t="shared" si="7"/>
        <v>0.01283981479</v>
      </c>
      <c r="U12" s="99">
        <f t="shared" si="8"/>
        <v>0.01452155304</v>
      </c>
      <c r="V12" s="99">
        <f t="shared" si="9"/>
        <v>0.01695073329</v>
      </c>
      <c r="W12" s="100">
        <f t="shared" si="10"/>
        <v>0.01594292972</v>
      </c>
      <c r="X12" s="98">
        <f t="shared" si="11"/>
        <v>0.11104751</v>
      </c>
      <c r="Y12" s="99">
        <f t="shared" si="12"/>
        <v>0.1050679852</v>
      </c>
      <c r="Z12" s="99">
        <f t="shared" si="13"/>
        <v>0.1047804336</v>
      </c>
      <c r="AA12" s="99">
        <f t="shared" si="14"/>
        <v>0.08142201835</v>
      </c>
      <c r="AB12" s="99">
        <f t="shared" si="15"/>
        <v>0.06308470291</v>
      </c>
      <c r="AC12" s="99">
        <f t="shared" si="16"/>
        <v>0.05065339141</v>
      </c>
      <c r="AD12" s="99">
        <f t="shared" si="17"/>
        <v>0.05068969384</v>
      </c>
      <c r="AE12" s="99">
        <f t="shared" si="18"/>
        <v>0.05802117264</v>
      </c>
      <c r="AF12" s="99">
        <f t="shared" si="19"/>
        <v>0.06615706616</v>
      </c>
      <c r="AG12" s="99">
        <f t="shared" si="20"/>
        <v>0.06083101351</v>
      </c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</row>
    <row r="13">
      <c r="A13" s="9"/>
      <c r="B13" s="25" t="s">
        <v>20</v>
      </c>
      <c r="C13" s="94" t="s">
        <v>27</v>
      </c>
      <c r="D13" s="95">
        <v>138.0</v>
      </c>
      <c r="E13" s="96">
        <v>150.0</v>
      </c>
      <c r="F13" s="96">
        <v>152.0</v>
      </c>
      <c r="G13" s="96">
        <v>167.0</v>
      </c>
      <c r="H13" s="96">
        <v>166.0</v>
      </c>
      <c r="I13" s="96">
        <v>182.0</v>
      </c>
      <c r="J13" s="96">
        <v>202.0</v>
      </c>
      <c r="K13" s="96">
        <v>220.0</v>
      </c>
      <c r="L13" s="102">
        <v>247.0</v>
      </c>
      <c r="M13" s="97">
        <v>220.0</v>
      </c>
      <c r="N13" s="98">
        <f t="shared" si="1"/>
        <v>0.005045888332</v>
      </c>
      <c r="O13" s="99">
        <f t="shared" si="2"/>
        <v>0.005089576547</v>
      </c>
      <c r="P13" s="99">
        <f t="shared" si="3"/>
        <v>0.00505235167</v>
      </c>
      <c r="Q13" s="99">
        <f t="shared" si="4"/>
        <v>0.004978684077</v>
      </c>
      <c r="R13" s="99">
        <f t="shared" si="5"/>
        <v>0.005215861246</v>
      </c>
      <c r="S13" s="99">
        <f t="shared" si="6"/>
        <v>0.005650068298</v>
      </c>
      <c r="T13" s="99">
        <f t="shared" si="7"/>
        <v>0.005738147317</v>
      </c>
      <c r="U13" s="99">
        <f t="shared" si="8"/>
        <v>0.005604809946</v>
      </c>
      <c r="V13" s="99">
        <f t="shared" si="9"/>
        <v>0.005759052438</v>
      </c>
      <c r="W13" s="100">
        <f t="shared" si="10"/>
        <v>0.00594482125</v>
      </c>
      <c r="X13" s="98">
        <f t="shared" si="11"/>
        <v>0.01974813967</v>
      </c>
      <c r="Y13" s="99">
        <f t="shared" si="12"/>
        <v>0.02060156572</v>
      </c>
      <c r="Z13" s="99">
        <f t="shared" si="13"/>
        <v>0.02112284603</v>
      </c>
      <c r="AA13" s="99">
        <f t="shared" si="14"/>
        <v>0.02127930683</v>
      </c>
      <c r="AB13" s="99">
        <f t="shared" si="15"/>
        <v>0.02098609355</v>
      </c>
      <c r="AC13" s="99">
        <f t="shared" si="16"/>
        <v>0.0226509023</v>
      </c>
      <c r="AD13" s="99">
        <f t="shared" si="17"/>
        <v>0.02265335875</v>
      </c>
      <c r="AE13" s="99">
        <f t="shared" si="18"/>
        <v>0.02239413681</v>
      </c>
      <c r="AF13" s="99">
        <f t="shared" si="19"/>
        <v>0.02247702248</v>
      </c>
      <c r="AG13" s="99">
        <f t="shared" si="20"/>
        <v>0.0226827508</v>
      </c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</row>
    <row r="14">
      <c r="A14" s="9"/>
      <c r="B14" s="25" t="s">
        <v>28</v>
      </c>
      <c r="C14" s="94" t="s">
        <v>29</v>
      </c>
      <c r="D14" s="95">
        <v>93.0</v>
      </c>
      <c r="E14" s="96">
        <v>98.0</v>
      </c>
      <c r="F14" s="96">
        <v>110.0</v>
      </c>
      <c r="G14" s="96">
        <v>107.0</v>
      </c>
      <c r="H14" s="96">
        <v>105.0</v>
      </c>
      <c r="I14" s="96">
        <v>107.0</v>
      </c>
      <c r="J14" s="96">
        <v>112.0</v>
      </c>
      <c r="K14" s="96">
        <v>132.0</v>
      </c>
      <c r="L14" s="102">
        <v>134.0</v>
      </c>
      <c r="M14" s="97">
        <v>133.0</v>
      </c>
      <c r="N14" s="98">
        <f t="shared" si="1"/>
        <v>0.003400489963</v>
      </c>
      <c r="O14" s="99">
        <f t="shared" si="2"/>
        <v>0.003325190011</v>
      </c>
      <c r="P14" s="99">
        <f t="shared" si="3"/>
        <v>0.00365630713</v>
      </c>
      <c r="Q14" s="99">
        <f t="shared" si="4"/>
        <v>0.003189935307</v>
      </c>
      <c r="R14" s="99">
        <f t="shared" si="5"/>
        <v>0.003299189342</v>
      </c>
      <c r="S14" s="99">
        <f t="shared" si="6"/>
        <v>0.00332174345</v>
      </c>
      <c r="T14" s="99">
        <f t="shared" si="7"/>
        <v>0.003181547027</v>
      </c>
      <c r="U14" s="99">
        <f t="shared" si="8"/>
        <v>0.003362885968</v>
      </c>
      <c r="V14" s="99">
        <f t="shared" si="9"/>
        <v>0.003124344237</v>
      </c>
      <c r="W14" s="100">
        <f t="shared" si="10"/>
        <v>0.003593914665</v>
      </c>
      <c r="X14" s="98">
        <f t="shared" si="11"/>
        <v>0.01330852891</v>
      </c>
      <c r="Y14" s="99">
        <f t="shared" si="12"/>
        <v>0.0134596896</v>
      </c>
      <c r="Z14" s="99">
        <f t="shared" si="13"/>
        <v>0.01528627015</v>
      </c>
      <c r="AA14" s="99">
        <f t="shared" si="14"/>
        <v>0.01363404689</v>
      </c>
      <c r="AB14" s="99">
        <f t="shared" si="15"/>
        <v>0.01327433628</v>
      </c>
      <c r="AC14" s="99">
        <f t="shared" si="16"/>
        <v>0.01331673927</v>
      </c>
      <c r="AD14" s="99">
        <f t="shared" si="17"/>
        <v>0.01256027812</v>
      </c>
      <c r="AE14" s="99">
        <f t="shared" si="18"/>
        <v>0.01343648208</v>
      </c>
      <c r="AF14" s="99">
        <f t="shared" si="19"/>
        <v>0.01219401219</v>
      </c>
      <c r="AG14" s="99">
        <f t="shared" si="20"/>
        <v>0.01371275389</v>
      </c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</row>
    <row r="15">
      <c r="A15" s="9"/>
      <c r="B15" s="25" t="s">
        <v>20</v>
      </c>
      <c r="C15" s="94" t="s">
        <v>30</v>
      </c>
      <c r="D15" s="95">
        <v>148.0</v>
      </c>
      <c r="E15" s="96">
        <v>160.0</v>
      </c>
      <c r="F15" s="96">
        <v>179.0</v>
      </c>
      <c r="G15" s="96">
        <v>181.0</v>
      </c>
      <c r="H15" s="96">
        <v>216.0</v>
      </c>
      <c r="I15" s="96">
        <v>208.0</v>
      </c>
      <c r="J15" s="96">
        <v>227.0</v>
      </c>
      <c r="K15" s="96">
        <v>246.0</v>
      </c>
      <c r="L15" s="102">
        <v>267.0</v>
      </c>
      <c r="M15" s="97">
        <v>248.0</v>
      </c>
      <c r="N15" s="98">
        <f t="shared" si="1"/>
        <v>0.005411532414</v>
      </c>
      <c r="O15" s="99">
        <f t="shared" si="2"/>
        <v>0.00542888165</v>
      </c>
      <c r="P15" s="99">
        <f t="shared" si="3"/>
        <v>0.005949808875</v>
      </c>
      <c r="Q15" s="99">
        <f t="shared" si="4"/>
        <v>0.00539605879</v>
      </c>
      <c r="R15" s="99">
        <f t="shared" si="5"/>
        <v>0.006786903789</v>
      </c>
      <c r="S15" s="99">
        <f t="shared" si="6"/>
        <v>0.006457220911</v>
      </c>
      <c r="T15" s="99">
        <f t="shared" si="7"/>
        <v>0.006448314064</v>
      </c>
      <c r="U15" s="99">
        <f t="shared" si="8"/>
        <v>0.006267196576</v>
      </c>
      <c r="V15" s="99">
        <f t="shared" si="9"/>
        <v>0.006225372473</v>
      </c>
      <c r="W15" s="100">
        <f t="shared" si="10"/>
        <v>0.006701434864</v>
      </c>
      <c r="X15" s="98">
        <f t="shared" si="11"/>
        <v>0.02117916428</v>
      </c>
      <c r="Y15" s="99">
        <f t="shared" si="12"/>
        <v>0.02197500343</v>
      </c>
      <c r="Z15" s="99">
        <f t="shared" si="13"/>
        <v>0.02487493052</v>
      </c>
      <c r="AA15" s="99">
        <f t="shared" si="14"/>
        <v>0.02306320082</v>
      </c>
      <c r="AB15" s="99">
        <f t="shared" si="15"/>
        <v>0.02730720607</v>
      </c>
      <c r="AC15" s="99">
        <f t="shared" si="16"/>
        <v>0.02588674549</v>
      </c>
      <c r="AD15" s="99">
        <f t="shared" si="17"/>
        <v>0.02545699226</v>
      </c>
      <c r="AE15" s="99">
        <f t="shared" si="18"/>
        <v>0.02504071661</v>
      </c>
      <c r="AF15" s="99">
        <f t="shared" si="19"/>
        <v>0.0242970243</v>
      </c>
      <c r="AG15" s="99">
        <f t="shared" si="20"/>
        <v>0.02556964636</v>
      </c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</row>
    <row r="16">
      <c r="A16" s="9"/>
      <c r="B16" s="25" t="s">
        <v>31</v>
      </c>
      <c r="C16" s="94" t="s">
        <v>32</v>
      </c>
      <c r="D16" s="95">
        <v>210.0</v>
      </c>
      <c r="E16" s="96">
        <v>225.0</v>
      </c>
      <c r="F16" s="96">
        <v>258.0</v>
      </c>
      <c r="G16" s="96">
        <v>259.0</v>
      </c>
      <c r="H16" s="96">
        <v>274.0</v>
      </c>
      <c r="I16" s="96">
        <v>301.0</v>
      </c>
      <c r="J16" s="96">
        <v>312.0</v>
      </c>
      <c r="K16" s="96">
        <v>349.0</v>
      </c>
      <c r="L16" s="102">
        <v>383.0</v>
      </c>
      <c r="M16" s="97">
        <v>357.0</v>
      </c>
      <c r="N16" s="98">
        <f t="shared" si="1"/>
        <v>0.007678525723</v>
      </c>
      <c r="O16" s="99">
        <f t="shared" si="2"/>
        <v>0.007634364821</v>
      </c>
      <c r="P16" s="99">
        <f t="shared" si="3"/>
        <v>0.008575702177</v>
      </c>
      <c r="Q16" s="99">
        <f t="shared" si="4"/>
        <v>0.007721432192</v>
      </c>
      <c r="R16" s="99">
        <f t="shared" si="5"/>
        <v>0.00860931314</v>
      </c>
      <c r="S16" s="99">
        <f t="shared" si="6"/>
        <v>0.009344343723</v>
      </c>
      <c r="T16" s="99">
        <f t="shared" si="7"/>
        <v>0.008862881004</v>
      </c>
      <c r="U16" s="99">
        <f t="shared" si="8"/>
        <v>0.008891266687</v>
      </c>
      <c r="V16" s="99">
        <f t="shared" si="9"/>
        <v>0.008930028679</v>
      </c>
      <c r="W16" s="100">
        <f t="shared" si="10"/>
        <v>0.009646823574</v>
      </c>
      <c r="X16" s="98">
        <f t="shared" si="11"/>
        <v>0.03005151689</v>
      </c>
      <c r="Y16" s="99">
        <f t="shared" si="12"/>
        <v>0.03090234858</v>
      </c>
      <c r="Z16" s="99">
        <f t="shared" si="13"/>
        <v>0.03585325181</v>
      </c>
      <c r="AA16" s="99">
        <f t="shared" si="14"/>
        <v>0.03300203874</v>
      </c>
      <c r="AB16" s="99">
        <f t="shared" si="15"/>
        <v>0.03463969659</v>
      </c>
      <c r="AC16" s="99">
        <f t="shared" si="16"/>
        <v>0.03746110765</v>
      </c>
      <c r="AD16" s="99">
        <f t="shared" si="17"/>
        <v>0.03498934619</v>
      </c>
      <c r="AE16" s="99">
        <f t="shared" si="18"/>
        <v>0.0355252443</v>
      </c>
      <c r="AF16" s="99">
        <f t="shared" si="19"/>
        <v>0.03485303485</v>
      </c>
      <c r="AG16" s="99">
        <f t="shared" si="20"/>
        <v>0.03680791834</v>
      </c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</row>
    <row r="17">
      <c r="A17" s="9"/>
      <c r="B17" s="25" t="s">
        <v>28</v>
      </c>
      <c r="C17" s="94" t="s">
        <v>33</v>
      </c>
      <c r="D17" s="95">
        <v>76.0</v>
      </c>
      <c r="E17" s="96">
        <v>74.0</v>
      </c>
      <c r="F17" s="96">
        <v>81.0</v>
      </c>
      <c r="G17" s="96">
        <v>83.0</v>
      </c>
      <c r="H17" s="96">
        <v>91.0</v>
      </c>
      <c r="I17" s="96">
        <v>107.0</v>
      </c>
      <c r="J17" s="96">
        <v>118.0</v>
      </c>
      <c r="K17" s="96">
        <v>114.0</v>
      </c>
      <c r="L17" s="102">
        <v>127.0</v>
      </c>
      <c r="M17" s="97">
        <v>130.0</v>
      </c>
      <c r="N17" s="98">
        <f t="shared" si="1"/>
        <v>0.002778895024</v>
      </c>
      <c r="O17" s="99">
        <f t="shared" si="2"/>
        <v>0.002510857763</v>
      </c>
      <c r="P17" s="99">
        <f t="shared" si="3"/>
        <v>0.002692371614</v>
      </c>
      <c r="Q17" s="99">
        <f t="shared" si="4"/>
        <v>0.002474435799</v>
      </c>
      <c r="R17" s="99">
        <f t="shared" si="5"/>
        <v>0.00285929743</v>
      </c>
      <c r="S17" s="99">
        <f t="shared" si="6"/>
        <v>0.00332174345</v>
      </c>
      <c r="T17" s="99">
        <f t="shared" si="7"/>
        <v>0.003351987047</v>
      </c>
      <c r="U17" s="99">
        <f t="shared" si="8"/>
        <v>0.002904310608</v>
      </c>
      <c r="V17" s="99">
        <f t="shared" si="9"/>
        <v>0.002961132225</v>
      </c>
      <c r="W17" s="100">
        <f t="shared" si="10"/>
        <v>0.00351284892</v>
      </c>
      <c r="X17" s="98">
        <f t="shared" si="11"/>
        <v>0.01087578706</v>
      </c>
      <c r="Y17" s="99">
        <f t="shared" si="12"/>
        <v>0.01016343909</v>
      </c>
      <c r="Z17" s="99">
        <f t="shared" si="13"/>
        <v>0.01125625347</v>
      </c>
      <c r="AA17" s="99">
        <f t="shared" si="14"/>
        <v>0.01057594292</v>
      </c>
      <c r="AB17" s="99">
        <f t="shared" si="15"/>
        <v>0.01150442478</v>
      </c>
      <c r="AC17" s="99">
        <f t="shared" si="16"/>
        <v>0.01331673927</v>
      </c>
      <c r="AD17" s="99">
        <f t="shared" si="17"/>
        <v>0.01323315016</v>
      </c>
      <c r="AE17" s="99">
        <f t="shared" si="18"/>
        <v>0.01160423453</v>
      </c>
      <c r="AF17" s="99">
        <f t="shared" si="19"/>
        <v>0.01155701156</v>
      </c>
      <c r="AG17" s="99">
        <f t="shared" si="20"/>
        <v>0.01340344365</v>
      </c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</row>
    <row r="18">
      <c r="A18" s="9"/>
      <c r="B18" s="25" t="s">
        <v>25</v>
      </c>
      <c r="C18" s="94" t="s">
        <v>34</v>
      </c>
      <c r="D18" s="95">
        <v>42.0</v>
      </c>
      <c r="E18" s="96">
        <v>51.0</v>
      </c>
      <c r="F18" s="96">
        <v>57.0</v>
      </c>
      <c r="G18" s="96">
        <v>61.0</v>
      </c>
      <c r="H18" s="96">
        <v>69.0</v>
      </c>
      <c r="I18" s="96">
        <v>63.0</v>
      </c>
      <c r="J18" s="96">
        <v>67.0</v>
      </c>
      <c r="K18" s="96">
        <v>70.0</v>
      </c>
      <c r="L18" s="102">
        <v>77.0</v>
      </c>
      <c r="M18" s="97">
        <v>74.0</v>
      </c>
      <c r="N18" s="98">
        <f t="shared" si="1"/>
        <v>0.001535705145</v>
      </c>
      <c r="O18" s="99">
        <f t="shared" si="2"/>
        <v>0.001730456026</v>
      </c>
      <c r="P18" s="99">
        <f t="shared" si="3"/>
        <v>0.001894631876</v>
      </c>
      <c r="Q18" s="99">
        <f t="shared" si="4"/>
        <v>0.00181856125</v>
      </c>
      <c r="R18" s="99">
        <f t="shared" si="5"/>
        <v>0.00216803871</v>
      </c>
      <c r="S18" s="99">
        <f t="shared" si="6"/>
        <v>0.001955792872</v>
      </c>
      <c r="T18" s="99">
        <f t="shared" si="7"/>
        <v>0.001903246882</v>
      </c>
      <c r="U18" s="99">
        <f t="shared" si="8"/>
        <v>0.001783348619</v>
      </c>
      <c r="V18" s="99">
        <f t="shared" si="9"/>
        <v>0.001795332136</v>
      </c>
      <c r="W18" s="100">
        <f t="shared" si="10"/>
        <v>0.001999621693</v>
      </c>
      <c r="X18" s="98">
        <f t="shared" si="11"/>
        <v>0.006010303377</v>
      </c>
      <c r="Y18" s="99">
        <f t="shared" si="12"/>
        <v>0.007004532344</v>
      </c>
      <c r="Z18" s="99">
        <f t="shared" si="13"/>
        <v>0.00792106726</v>
      </c>
      <c r="AA18" s="99">
        <f t="shared" si="14"/>
        <v>0.007772680938</v>
      </c>
      <c r="AB18" s="99">
        <f t="shared" si="15"/>
        <v>0.008723135272</v>
      </c>
      <c r="AC18" s="99">
        <f t="shared" si="16"/>
        <v>0.007840696951</v>
      </c>
      <c r="AD18" s="99">
        <f t="shared" si="17"/>
        <v>0.007513737804</v>
      </c>
      <c r="AE18" s="99">
        <f t="shared" si="18"/>
        <v>0.007125407166</v>
      </c>
      <c r="AF18" s="99">
        <f t="shared" si="19"/>
        <v>0.007007007007</v>
      </c>
      <c r="AG18" s="99">
        <f t="shared" si="20"/>
        <v>0.007629652541</v>
      </c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</row>
    <row r="19">
      <c r="A19" s="9"/>
      <c r="B19" s="25" t="s">
        <v>35</v>
      </c>
      <c r="C19" s="94" t="s">
        <v>36</v>
      </c>
      <c r="D19" s="95">
        <v>107.0</v>
      </c>
      <c r="E19" s="96">
        <v>119.0</v>
      </c>
      <c r="F19" s="96">
        <v>133.0</v>
      </c>
      <c r="G19" s="96">
        <v>143.0</v>
      </c>
      <c r="H19" s="96">
        <v>151.0</v>
      </c>
      <c r="I19" s="96">
        <v>173.0</v>
      </c>
      <c r="J19" s="96">
        <v>152.0</v>
      </c>
      <c r="K19" s="96">
        <v>162.0</v>
      </c>
      <c r="L19" s="102">
        <v>170.0</v>
      </c>
      <c r="M19" s="97">
        <v>160.0</v>
      </c>
      <c r="N19" s="98">
        <f t="shared" si="1"/>
        <v>0.003912391678</v>
      </c>
      <c r="O19" s="99">
        <f t="shared" si="2"/>
        <v>0.004037730727</v>
      </c>
      <c r="P19" s="99">
        <f t="shared" si="3"/>
        <v>0.004420807711</v>
      </c>
      <c r="Q19" s="99">
        <f t="shared" si="4"/>
        <v>0.004263184569</v>
      </c>
      <c r="R19" s="99">
        <f t="shared" si="5"/>
        <v>0.004744548482</v>
      </c>
      <c r="S19" s="99">
        <f t="shared" si="6"/>
        <v>0.005370669316</v>
      </c>
      <c r="T19" s="99">
        <f t="shared" si="7"/>
        <v>0.004317813823</v>
      </c>
      <c r="U19" s="99">
        <f t="shared" si="8"/>
        <v>0.004127178233</v>
      </c>
      <c r="V19" s="99">
        <f t="shared" si="9"/>
        <v>0.003963720301</v>
      </c>
      <c r="W19" s="100">
        <f t="shared" si="10"/>
        <v>0.004323506364</v>
      </c>
      <c r="X19" s="98">
        <f t="shared" si="11"/>
        <v>0.01531196337</v>
      </c>
      <c r="Y19" s="99">
        <f t="shared" si="12"/>
        <v>0.0163439088</v>
      </c>
      <c r="Z19" s="99">
        <f t="shared" si="13"/>
        <v>0.01848249027</v>
      </c>
      <c r="AA19" s="99">
        <f t="shared" si="14"/>
        <v>0.01822120285</v>
      </c>
      <c r="AB19" s="99">
        <f t="shared" si="15"/>
        <v>0.0190897598</v>
      </c>
      <c r="AC19" s="99">
        <f t="shared" si="16"/>
        <v>0.02153080274</v>
      </c>
      <c r="AD19" s="99">
        <f t="shared" si="17"/>
        <v>0.01704609173</v>
      </c>
      <c r="AE19" s="99">
        <f t="shared" si="18"/>
        <v>0.01649022801</v>
      </c>
      <c r="AF19" s="99">
        <f t="shared" si="19"/>
        <v>0.01547001547</v>
      </c>
      <c r="AG19" s="99">
        <f t="shared" si="20"/>
        <v>0.01649654604</v>
      </c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</row>
    <row r="20">
      <c r="A20" s="9"/>
      <c r="B20" s="25" t="s">
        <v>20</v>
      </c>
      <c r="C20" s="94" t="s">
        <v>37</v>
      </c>
      <c r="D20" s="95">
        <v>65.0</v>
      </c>
      <c r="E20" s="96">
        <v>72.0</v>
      </c>
      <c r="F20" s="96">
        <v>77.0</v>
      </c>
      <c r="G20" s="96">
        <v>85.0</v>
      </c>
      <c r="H20" s="96">
        <v>89.0</v>
      </c>
      <c r="I20" s="96">
        <v>104.0</v>
      </c>
      <c r="J20" s="96">
        <v>107.0</v>
      </c>
      <c r="K20" s="96">
        <v>107.0</v>
      </c>
      <c r="L20" s="102">
        <v>114.0</v>
      </c>
      <c r="M20" s="97">
        <v>118.0</v>
      </c>
      <c r="N20" s="98">
        <f t="shared" si="1"/>
        <v>0.002376686533</v>
      </c>
      <c r="O20" s="99">
        <f t="shared" si="2"/>
        <v>0.002442996743</v>
      </c>
      <c r="P20" s="99">
        <f t="shared" si="3"/>
        <v>0.002559414991</v>
      </c>
      <c r="Q20" s="99">
        <f t="shared" si="4"/>
        <v>0.002534060758</v>
      </c>
      <c r="R20" s="99">
        <f t="shared" si="5"/>
        <v>0.002796455728</v>
      </c>
      <c r="S20" s="99">
        <f t="shared" si="6"/>
        <v>0.003228610456</v>
      </c>
      <c r="T20" s="99">
        <f t="shared" si="7"/>
        <v>0.003039513678</v>
      </c>
      <c r="U20" s="99">
        <f t="shared" si="8"/>
        <v>0.002725975746</v>
      </c>
      <c r="V20" s="99">
        <f t="shared" si="9"/>
        <v>0.002658024202</v>
      </c>
      <c r="W20" s="100">
        <f t="shared" si="10"/>
        <v>0.003188585943</v>
      </c>
      <c r="X20" s="98">
        <f t="shared" si="11"/>
        <v>0.009301659989</v>
      </c>
      <c r="Y20" s="99">
        <f t="shared" si="12"/>
        <v>0.009888751545</v>
      </c>
      <c r="Z20" s="99">
        <f t="shared" si="13"/>
        <v>0.01070038911</v>
      </c>
      <c r="AA20" s="99">
        <f t="shared" si="14"/>
        <v>0.01083078491</v>
      </c>
      <c r="AB20" s="99">
        <f t="shared" si="15"/>
        <v>0.01125158028</v>
      </c>
      <c r="AC20" s="99">
        <f t="shared" si="16"/>
        <v>0.01294337274</v>
      </c>
      <c r="AD20" s="99">
        <f t="shared" si="17"/>
        <v>0.01199955142</v>
      </c>
      <c r="AE20" s="99">
        <f t="shared" si="18"/>
        <v>0.01089169381</v>
      </c>
      <c r="AF20" s="99">
        <f t="shared" si="19"/>
        <v>0.01037401037</v>
      </c>
      <c r="AG20" s="99">
        <f t="shared" si="20"/>
        <v>0.0121662027</v>
      </c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</row>
    <row r="21">
      <c r="A21" s="9"/>
      <c r="B21" s="25" t="s">
        <v>20</v>
      </c>
      <c r="C21" s="94" t="s">
        <v>38</v>
      </c>
      <c r="D21" s="95">
        <v>44.0</v>
      </c>
      <c r="E21" s="96">
        <v>47.0</v>
      </c>
      <c r="F21" s="96">
        <v>37.0</v>
      </c>
      <c r="G21" s="96">
        <v>35.0</v>
      </c>
      <c r="H21" s="96">
        <v>31.0</v>
      </c>
      <c r="I21" s="96">
        <v>30.0</v>
      </c>
      <c r="J21" s="96">
        <v>34.0</v>
      </c>
      <c r="K21" s="96">
        <v>29.0</v>
      </c>
      <c r="L21" s="102">
        <v>28.0</v>
      </c>
      <c r="M21" s="97">
        <v>40.0</v>
      </c>
      <c r="N21" s="98">
        <f t="shared" si="1"/>
        <v>0.001608833961</v>
      </c>
      <c r="O21" s="99">
        <f t="shared" si="2"/>
        <v>0.001594733985</v>
      </c>
      <c r="P21" s="99">
        <f t="shared" si="3"/>
        <v>0.001229848762</v>
      </c>
      <c r="Q21" s="99">
        <f t="shared" si="4"/>
        <v>0.001043436783</v>
      </c>
      <c r="R21" s="99">
        <f t="shared" si="5"/>
        <v>0.0009740463772</v>
      </c>
      <c r="S21" s="99">
        <f t="shared" si="6"/>
        <v>0.0009313299392</v>
      </c>
      <c r="T21" s="99">
        <f t="shared" si="7"/>
        <v>0.0009658267761</v>
      </c>
      <c r="U21" s="99">
        <f t="shared" si="8"/>
        <v>0.0007388158565</v>
      </c>
      <c r="V21" s="99">
        <f t="shared" si="9"/>
        <v>0.0006528480496</v>
      </c>
      <c r="W21" s="100">
        <f t="shared" si="10"/>
        <v>0.001080876591</v>
      </c>
      <c r="X21" s="98">
        <f t="shared" si="11"/>
        <v>0.0062965083</v>
      </c>
      <c r="Y21" s="99">
        <f t="shared" si="12"/>
        <v>0.006455157259</v>
      </c>
      <c r="Z21" s="99">
        <f t="shared" si="13"/>
        <v>0.005141745414</v>
      </c>
      <c r="AA21" s="99">
        <f t="shared" si="14"/>
        <v>0.004459734964</v>
      </c>
      <c r="AB21" s="99">
        <f t="shared" si="15"/>
        <v>0.00391908976</v>
      </c>
      <c r="AC21" s="99">
        <f t="shared" si="16"/>
        <v>0.003733665215</v>
      </c>
      <c r="AD21" s="99">
        <f t="shared" si="17"/>
        <v>0.003812941572</v>
      </c>
      <c r="AE21" s="99">
        <f t="shared" si="18"/>
        <v>0.002951954397</v>
      </c>
      <c r="AF21" s="99">
        <f t="shared" si="19"/>
        <v>0.002548002548</v>
      </c>
      <c r="AG21" s="99">
        <f t="shared" si="20"/>
        <v>0.004124136509</v>
      </c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</row>
    <row r="22">
      <c r="A22" s="9"/>
      <c r="B22" s="25" t="s">
        <v>31</v>
      </c>
      <c r="C22" s="94" t="s">
        <v>39</v>
      </c>
      <c r="D22" s="95">
        <v>109.0</v>
      </c>
      <c r="E22" s="96">
        <v>118.0</v>
      </c>
      <c r="F22" s="96">
        <v>127.0</v>
      </c>
      <c r="G22" s="96">
        <v>130.0</v>
      </c>
      <c r="H22" s="96">
        <v>132.0</v>
      </c>
      <c r="I22" s="96">
        <v>153.0</v>
      </c>
      <c r="J22" s="96">
        <v>134.0</v>
      </c>
      <c r="K22" s="96">
        <v>144.0</v>
      </c>
      <c r="L22" s="102">
        <v>198.0</v>
      </c>
      <c r="M22" s="97">
        <v>157.0</v>
      </c>
      <c r="N22" s="98">
        <f t="shared" si="1"/>
        <v>0.003985520494</v>
      </c>
      <c r="O22" s="99">
        <f t="shared" si="2"/>
        <v>0.004003800217</v>
      </c>
      <c r="P22" s="99">
        <f t="shared" si="3"/>
        <v>0.004221372777</v>
      </c>
      <c r="Q22" s="99">
        <f t="shared" si="4"/>
        <v>0.003875622336</v>
      </c>
      <c r="R22" s="99">
        <f t="shared" si="5"/>
        <v>0.004147552316</v>
      </c>
      <c r="S22" s="99">
        <f t="shared" si="6"/>
        <v>0.00474978269</v>
      </c>
      <c r="T22" s="99">
        <f t="shared" si="7"/>
        <v>0.003806493765</v>
      </c>
      <c r="U22" s="99">
        <f t="shared" si="8"/>
        <v>0.003668602874</v>
      </c>
      <c r="V22" s="99">
        <f t="shared" si="9"/>
        <v>0.004616568351</v>
      </c>
      <c r="W22" s="100">
        <f t="shared" si="10"/>
        <v>0.004242440619</v>
      </c>
      <c r="X22" s="98">
        <f t="shared" si="11"/>
        <v>0.01559816829</v>
      </c>
      <c r="Y22" s="99">
        <f t="shared" si="12"/>
        <v>0.01620656503</v>
      </c>
      <c r="Z22" s="99">
        <f t="shared" si="13"/>
        <v>0.01764869372</v>
      </c>
      <c r="AA22" s="99">
        <f t="shared" si="14"/>
        <v>0.01656472987</v>
      </c>
      <c r="AB22" s="99">
        <f t="shared" si="15"/>
        <v>0.01668773704</v>
      </c>
      <c r="AC22" s="99">
        <f t="shared" si="16"/>
        <v>0.01904169259</v>
      </c>
      <c r="AD22" s="99">
        <f t="shared" si="17"/>
        <v>0.01502747561</v>
      </c>
      <c r="AE22" s="99">
        <f t="shared" si="18"/>
        <v>0.01465798046</v>
      </c>
      <c r="AF22" s="99">
        <f t="shared" si="19"/>
        <v>0.01801801802</v>
      </c>
      <c r="AG22" s="99">
        <f t="shared" si="20"/>
        <v>0.0161872358</v>
      </c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</row>
    <row r="23">
      <c r="A23" s="9"/>
      <c r="B23" s="25" t="s">
        <v>25</v>
      </c>
      <c r="C23" s="94" t="s">
        <v>40</v>
      </c>
      <c r="D23" s="95">
        <v>48.0</v>
      </c>
      <c r="E23" s="96">
        <v>57.0</v>
      </c>
      <c r="F23" s="96">
        <v>64.0</v>
      </c>
      <c r="G23" s="96">
        <v>69.0</v>
      </c>
      <c r="H23" s="96">
        <v>70.0</v>
      </c>
      <c r="I23" s="96">
        <v>73.0</v>
      </c>
      <c r="J23" s="96">
        <v>80.0</v>
      </c>
      <c r="K23" s="96">
        <v>85.0</v>
      </c>
      <c r="L23" s="102">
        <v>101.0</v>
      </c>
      <c r="M23" s="97">
        <v>172.0</v>
      </c>
      <c r="N23" s="98">
        <f t="shared" si="1"/>
        <v>0.001755091594</v>
      </c>
      <c r="O23" s="99">
        <f t="shared" si="2"/>
        <v>0.001934039088</v>
      </c>
      <c r="P23" s="99">
        <f t="shared" si="3"/>
        <v>0.002127305966</v>
      </c>
      <c r="Q23" s="99">
        <f t="shared" si="4"/>
        <v>0.002057061086</v>
      </c>
      <c r="R23" s="99">
        <f t="shared" si="5"/>
        <v>0.002199459561</v>
      </c>
      <c r="S23" s="99">
        <f t="shared" si="6"/>
        <v>0.002266236185</v>
      </c>
      <c r="T23" s="99">
        <f t="shared" si="7"/>
        <v>0.002272533591</v>
      </c>
      <c r="U23" s="99">
        <f t="shared" si="8"/>
        <v>0.002165494752</v>
      </c>
      <c r="V23" s="99">
        <f t="shared" si="9"/>
        <v>0.002354916179</v>
      </c>
      <c r="W23" s="100">
        <f t="shared" si="10"/>
        <v>0.004647769341</v>
      </c>
      <c r="X23" s="98">
        <f t="shared" si="11"/>
        <v>0.006868918145</v>
      </c>
      <c r="Y23" s="99">
        <f t="shared" si="12"/>
        <v>0.007828594973</v>
      </c>
      <c r="Z23" s="99">
        <f t="shared" si="13"/>
        <v>0.008893829906</v>
      </c>
      <c r="AA23" s="99">
        <f t="shared" si="14"/>
        <v>0.00879204893</v>
      </c>
      <c r="AB23" s="99">
        <f t="shared" si="15"/>
        <v>0.008849557522</v>
      </c>
      <c r="AC23" s="99">
        <f t="shared" si="16"/>
        <v>0.009085252022</v>
      </c>
      <c r="AD23" s="99">
        <f t="shared" si="17"/>
        <v>0.008971627229</v>
      </c>
      <c r="AE23" s="99">
        <f t="shared" si="18"/>
        <v>0.00865228013</v>
      </c>
      <c r="AF23" s="99">
        <f t="shared" si="19"/>
        <v>0.009191009191</v>
      </c>
      <c r="AG23" s="99">
        <f t="shared" si="20"/>
        <v>0.01773378699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</row>
    <row r="24">
      <c r="A24" s="9"/>
      <c r="B24" s="25" t="s">
        <v>28</v>
      </c>
      <c r="C24" s="94" t="s">
        <v>41</v>
      </c>
      <c r="D24" s="95">
        <v>73.0</v>
      </c>
      <c r="E24" s="96">
        <v>81.0</v>
      </c>
      <c r="F24" s="96">
        <v>87.0</v>
      </c>
      <c r="G24" s="96">
        <v>101.0</v>
      </c>
      <c r="H24" s="96">
        <v>102.0</v>
      </c>
      <c r="I24" s="96">
        <v>108.0</v>
      </c>
      <c r="J24" s="96">
        <v>126.0</v>
      </c>
      <c r="K24" s="96">
        <v>111.0</v>
      </c>
      <c r="L24" s="102">
        <v>137.0</v>
      </c>
      <c r="M24" s="97">
        <v>142.0</v>
      </c>
      <c r="N24" s="98">
        <f t="shared" si="1"/>
        <v>0.002669201799</v>
      </c>
      <c r="O24" s="99">
        <f t="shared" si="2"/>
        <v>0.002748371336</v>
      </c>
      <c r="P24" s="99">
        <f t="shared" si="3"/>
        <v>0.002891806548</v>
      </c>
      <c r="Q24" s="99">
        <f t="shared" si="4"/>
        <v>0.00301106043</v>
      </c>
      <c r="R24" s="99">
        <f t="shared" si="5"/>
        <v>0.003204926789</v>
      </c>
      <c r="S24" s="99">
        <f t="shared" si="6"/>
        <v>0.003352787781</v>
      </c>
      <c r="T24" s="99">
        <f t="shared" si="7"/>
        <v>0.003579240406</v>
      </c>
      <c r="U24" s="99">
        <f t="shared" si="8"/>
        <v>0.002827881382</v>
      </c>
      <c r="V24" s="99">
        <f t="shared" si="9"/>
        <v>0.003194292243</v>
      </c>
      <c r="W24" s="100">
        <f t="shared" si="10"/>
        <v>0.003837111898</v>
      </c>
      <c r="X24" s="98">
        <f t="shared" si="11"/>
        <v>0.01044647968</v>
      </c>
      <c r="Y24" s="99">
        <f t="shared" si="12"/>
        <v>0.01112484549</v>
      </c>
      <c r="Z24" s="99">
        <f t="shared" si="13"/>
        <v>0.01209005003</v>
      </c>
      <c r="AA24" s="99">
        <f t="shared" si="14"/>
        <v>0.0128695209</v>
      </c>
      <c r="AB24" s="99">
        <f t="shared" si="15"/>
        <v>0.01289506953</v>
      </c>
      <c r="AC24" s="99">
        <f t="shared" si="16"/>
        <v>0.01344119477</v>
      </c>
      <c r="AD24" s="99">
        <f t="shared" si="17"/>
        <v>0.01413031289</v>
      </c>
      <c r="AE24" s="99">
        <f t="shared" si="18"/>
        <v>0.01129885993</v>
      </c>
      <c r="AF24" s="99">
        <f t="shared" si="19"/>
        <v>0.01246701247</v>
      </c>
      <c r="AG24" s="99">
        <f t="shared" si="20"/>
        <v>0.01464068461</v>
      </c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</row>
    <row r="25">
      <c r="A25" s="9"/>
      <c r="B25" s="25" t="s">
        <v>20</v>
      </c>
      <c r="C25" s="94" t="s">
        <v>19</v>
      </c>
      <c r="D25" s="95">
        <v>99.0</v>
      </c>
      <c r="E25" s="96">
        <v>113.0</v>
      </c>
      <c r="F25" s="96">
        <v>108.0</v>
      </c>
      <c r="G25" s="96">
        <v>132.0</v>
      </c>
      <c r="H25" s="96">
        <v>173.0</v>
      </c>
      <c r="I25" s="96">
        <v>197.0</v>
      </c>
      <c r="J25" s="96">
        <v>227.0</v>
      </c>
      <c r="K25" s="96">
        <v>247.0</v>
      </c>
      <c r="L25" s="102">
        <v>277.0</v>
      </c>
      <c r="M25" s="97">
        <v>261.0</v>
      </c>
      <c r="N25" s="98">
        <f t="shared" si="1"/>
        <v>0.003619876412</v>
      </c>
      <c r="O25" s="99">
        <f t="shared" si="2"/>
        <v>0.003834147666</v>
      </c>
      <c r="P25" s="99">
        <f t="shared" si="3"/>
        <v>0.003589828818</v>
      </c>
      <c r="Q25" s="99">
        <f t="shared" si="4"/>
        <v>0.003935247295</v>
      </c>
      <c r="R25" s="99">
        <f t="shared" si="5"/>
        <v>0.005435807202</v>
      </c>
      <c r="S25" s="99">
        <f t="shared" si="6"/>
        <v>0.006115733267</v>
      </c>
      <c r="T25" s="99">
        <f t="shared" si="7"/>
        <v>0.006448314064</v>
      </c>
      <c r="U25" s="99">
        <f t="shared" si="8"/>
        <v>0.006292672985</v>
      </c>
      <c r="V25" s="99">
        <f t="shared" si="9"/>
        <v>0.006458532491</v>
      </c>
      <c r="W25" s="100">
        <f t="shared" si="10"/>
        <v>0.007052719756</v>
      </c>
      <c r="X25" s="98">
        <f t="shared" si="11"/>
        <v>0.01416714367</v>
      </c>
      <c r="Y25" s="99">
        <f t="shared" si="12"/>
        <v>0.01551984617</v>
      </c>
      <c r="Z25" s="99">
        <f t="shared" si="13"/>
        <v>0.01500833797</v>
      </c>
      <c r="AA25" s="99">
        <f t="shared" si="14"/>
        <v>0.01681957187</v>
      </c>
      <c r="AB25" s="99">
        <f t="shared" si="15"/>
        <v>0.0218710493</v>
      </c>
      <c r="AC25" s="99">
        <f t="shared" si="16"/>
        <v>0.02451773491</v>
      </c>
      <c r="AD25" s="99">
        <f t="shared" si="17"/>
        <v>0.02545699226</v>
      </c>
      <c r="AE25" s="99">
        <f t="shared" si="18"/>
        <v>0.02514250814</v>
      </c>
      <c r="AF25" s="99">
        <f t="shared" si="19"/>
        <v>0.02520702521</v>
      </c>
      <c r="AG25" s="99">
        <f t="shared" si="20"/>
        <v>0.02690999072</v>
      </c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</row>
    <row r="26">
      <c r="A26" s="9"/>
      <c r="B26" s="25" t="s">
        <v>25</v>
      </c>
      <c r="C26" s="94" t="s">
        <v>43</v>
      </c>
      <c r="D26" s="95">
        <v>36.0</v>
      </c>
      <c r="E26" s="96">
        <v>40.0</v>
      </c>
      <c r="F26" s="96">
        <v>47.0</v>
      </c>
      <c r="G26" s="96">
        <v>55.0</v>
      </c>
      <c r="H26" s="96">
        <v>57.0</v>
      </c>
      <c r="I26" s="96">
        <v>67.0</v>
      </c>
      <c r="J26" s="96">
        <v>77.0</v>
      </c>
      <c r="K26" s="96">
        <v>80.0</v>
      </c>
      <c r="L26" s="102">
        <v>87.0</v>
      </c>
      <c r="M26" s="97">
        <v>88.0</v>
      </c>
      <c r="N26" s="98">
        <f t="shared" si="1"/>
        <v>0.001316318695</v>
      </c>
      <c r="O26" s="99">
        <f t="shared" si="2"/>
        <v>0.001357220413</v>
      </c>
      <c r="P26" s="99">
        <f t="shared" si="3"/>
        <v>0.001562240319</v>
      </c>
      <c r="Q26" s="99">
        <f t="shared" si="4"/>
        <v>0.001639686373</v>
      </c>
      <c r="R26" s="99">
        <f t="shared" si="5"/>
        <v>0.0017909885</v>
      </c>
      <c r="S26" s="99">
        <f t="shared" si="6"/>
        <v>0.002079970197</v>
      </c>
      <c r="T26" s="99">
        <f t="shared" si="7"/>
        <v>0.002187313581</v>
      </c>
      <c r="U26" s="99">
        <f t="shared" si="8"/>
        <v>0.002038112708</v>
      </c>
      <c r="V26" s="99">
        <f t="shared" si="9"/>
        <v>0.002028492154</v>
      </c>
      <c r="W26" s="100">
        <f t="shared" si="10"/>
        <v>0.0023779285</v>
      </c>
      <c r="X26" s="98">
        <f t="shared" si="11"/>
        <v>0.005151688609</v>
      </c>
      <c r="Y26" s="99">
        <f t="shared" si="12"/>
        <v>0.005493750858</v>
      </c>
      <c r="Z26" s="99">
        <f t="shared" si="13"/>
        <v>0.006531406337</v>
      </c>
      <c r="AA26" s="99">
        <f t="shared" si="14"/>
        <v>0.007008154944</v>
      </c>
      <c r="AB26" s="99">
        <f t="shared" si="15"/>
        <v>0.007206068268</v>
      </c>
      <c r="AC26" s="99">
        <f t="shared" si="16"/>
        <v>0.008338518979</v>
      </c>
      <c r="AD26" s="99">
        <f t="shared" si="17"/>
        <v>0.008635191208</v>
      </c>
      <c r="AE26" s="99">
        <f t="shared" si="18"/>
        <v>0.008143322476</v>
      </c>
      <c r="AF26" s="99">
        <f t="shared" si="19"/>
        <v>0.007917007917</v>
      </c>
      <c r="AG26" s="99">
        <f t="shared" si="20"/>
        <v>0.00907310032</v>
      </c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</row>
    <row r="27">
      <c r="A27" s="9"/>
      <c r="B27" s="25" t="s">
        <v>28</v>
      </c>
      <c r="C27" s="94" t="s">
        <v>44</v>
      </c>
      <c r="D27" s="95">
        <v>570.0</v>
      </c>
      <c r="E27" s="96">
        <v>594.0</v>
      </c>
      <c r="F27" s="96">
        <v>668.0</v>
      </c>
      <c r="G27" s="96">
        <v>796.0</v>
      </c>
      <c r="H27" s="96">
        <v>816.0</v>
      </c>
      <c r="I27" s="96">
        <v>785.0</v>
      </c>
      <c r="J27" s="96">
        <v>746.0</v>
      </c>
      <c r="K27" s="96">
        <v>820.0</v>
      </c>
      <c r="L27" s="102">
        <v>910.0</v>
      </c>
      <c r="M27" s="97">
        <v>794.0</v>
      </c>
      <c r="N27" s="98">
        <f t="shared" si="1"/>
        <v>0.02084171268</v>
      </c>
      <c r="O27" s="99">
        <f t="shared" si="2"/>
        <v>0.02015472313</v>
      </c>
      <c r="P27" s="99">
        <f t="shared" si="3"/>
        <v>0.02220375602</v>
      </c>
      <c r="Q27" s="99">
        <f t="shared" si="4"/>
        <v>0.02373073369</v>
      </c>
      <c r="R27" s="99">
        <f t="shared" si="5"/>
        <v>0.02563941432</v>
      </c>
      <c r="S27" s="99">
        <f t="shared" si="6"/>
        <v>0.02436980007</v>
      </c>
      <c r="T27" s="99">
        <f t="shared" si="7"/>
        <v>0.02119137574</v>
      </c>
      <c r="U27" s="99">
        <f t="shared" si="8"/>
        <v>0.02089065525</v>
      </c>
      <c r="V27" s="99">
        <f t="shared" si="9"/>
        <v>0.02121756161</v>
      </c>
      <c r="W27" s="100">
        <f t="shared" si="10"/>
        <v>0.02145540033</v>
      </c>
      <c r="X27" s="98">
        <f t="shared" si="11"/>
        <v>0.08156840298</v>
      </c>
      <c r="Y27" s="99">
        <f t="shared" si="12"/>
        <v>0.08158220025</v>
      </c>
      <c r="Z27" s="99">
        <f t="shared" si="13"/>
        <v>0.09282934964</v>
      </c>
      <c r="AA27" s="99">
        <f t="shared" si="14"/>
        <v>0.1014271152</v>
      </c>
      <c r="AB27" s="99">
        <f t="shared" si="15"/>
        <v>0.1031605563</v>
      </c>
      <c r="AC27" s="99">
        <f t="shared" si="16"/>
        <v>0.09769757312</v>
      </c>
      <c r="AD27" s="99">
        <f t="shared" si="17"/>
        <v>0.08366042391</v>
      </c>
      <c r="AE27" s="99">
        <f t="shared" si="18"/>
        <v>0.08346905537</v>
      </c>
      <c r="AF27" s="99">
        <f t="shared" si="19"/>
        <v>0.08281008281</v>
      </c>
      <c r="AG27" s="99">
        <f t="shared" si="20"/>
        <v>0.0818641097</v>
      </c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</row>
    <row r="28">
      <c r="A28" s="9"/>
      <c r="B28" s="25" t="s">
        <v>20</v>
      </c>
      <c r="C28" s="94" t="s">
        <v>45</v>
      </c>
      <c r="D28" s="95">
        <v>103.0</v>
      </c>
      <c r="E28" s="96">
        <v>103.0</v>
      </c>
      <c r="F28" s="96">
        <v>107.0</v>
      </c>
      <c r="G28" s="96">
        <v>118.0</v>
      </c>
      <c r="H28" s="96">
        <v>123.0</v>
      </c>
      <c r="I28" s="96">
        <v>126.0</v>
      </c>
      <c r="J28" s="96">
        <v>138.0</v>
      </c>
      <c r="K28" s="96">
        <v>149.0</v>
      </c>
      <c r="L28" s="102">
        <v>154.0</v>
      </c>
      <c r="M28" s="97">
        <v>147.0</v>
      </c>
      <c r="N28" s="98">
        <f t="shared" si="1"/>
        <v>0.003766134045</v>
      </c>
      <c r="O28" s="99">
        <f t="shared" si="2"/>
        <v>0.003494842562</v>
      </c>
      <c r="P28" s="99">
        <f t="shared" si="3"/>
        <v>0.003556589663</v>
      </c>
      <c r="Q28" s="99">
        <f t="shared" si="4"/>
        <v>0.003517872581</v>
      </c>
      <c r="R28" s="99">
        <f t="shared" si="5"/>
        <v>0.003864764658</v>
      </c>
      <c r="S28" s="99">
        <f t="shared" si="6"/>
        <v>0.003911585744</v>
      </c>
      <c r="T28" s="99">
        <f t="shared" si="7"/>
        <v>0.003920120444</v>
      </c>
      <c r="U28" s="99">
        <f t="shared" si="8"/>
        <v>0.003795984918</v>
      </c>
      <c r="V28" s="99">
        <f t="shared" si="9"/>
        <v>0.003590664273</v>
      </c>
      <c r="W28" s="100">
        <f t="shared" si="10"/>
        <v>0.003972221472</v>
      </c>
      <c r="X28" s="98">
        <f t="shared" si="11"/>
        <v>0.01473955352</v>
      </c>
      <c r="Y28" s="99">
        <f t="shared" si="12"/>
        <v>0.01414640846</v>
      </c>
      <c r="Z28" s="99">
        <f t="shared" si="13"/>
        <v>0.01486937187</v>
      </c>
      <c r="AA28" s="99">
        <f t="shared" si="14"/>
        <v>0.01503567788</v>
      </c>
      <c r="AB28" s="99">
        <f t="shared" si="15"/>
        <v>0.01554993679</v>
      </c>
      <c r="AC28" s="99">
        <f t="shared" si="16"/>
        <v>0.0156813939</v>
      </c>
      <c r="AD28" s="99">
        <f t="shared" si="17"/>
        <v>0.01547605697</v>
      </c>
      <c r="AE28" s="99">
        <f t="shared" si="18"/>
        <v>0.01516693811</v>
      </c>
      <c r="AF28" s="99">
        <f t="shared" si="19"/>
        <v>0.01401401401</v>
      </c>
      <c r="AG28" s="99">
        <f t="shared" si="20"/>
        <v>0.01515620167</v>
      </c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</row>
    <row r="29">
      <c r="A29" s="9"/>
      <c r="B29" s="25" t="s">
        <v>20</v>
      </c>
      <c r="C29" s="94" t="s">
        <v>46</v>
      </c>
      <c r="D29" s="95">
        <v>85.0</v>
      </c>
      <c r="E29" s="96">
        <v>99.0</v>
      </c>
      <c r="F29" s="96">
        <v>109.0</v>
      </c>
      <c r="G29" s="96">
        <v>117.0</v>
      </c>
      <c r="H29" s="96">
        <v>121.0</v>
      </c>
      <c r="I29" s="96">
        <v>130.0</v>
      </c>
      <c r="J29" s="96">
        <v>152.0</v>
      </c>
      <c r="K29" s="96">
        <v>157.0</v>
      </c>
      <c r="L29" s="102">
        <v>185.0</v>
      </c>
      <c r="M29" s="97">
        <v>193.0</v>
      </c>
      <c r="N29" s="98">
        <f t="shared" si="1"/>
        <v>0.003107974697</v>
      </c>
      <c r="O29" s="99">
        <f t="shared" si="2"/>
        <v>0.003359120521</v>
      </c>
      <c r="P29" s="99">
        <f t="shared" si="3"/>
        <v>0.003623067974</v>
      </c>
      <c r="Q29" s="99">
        <f t="shared" si="4"/>
        <v>0.003488060102</v>
      </c>
      <c r="R29" s="99">
        <f t="shared" si="5"/>
        <v>0.003801922956</v>
      </c>
      <c r="S29" s="99">
        <f t="shared" si="6"/>
        <v>0.00403576307</v>
      </c>
      <c r="T29" s="99">
        <f t="shared" si="7"/>
        <v>0.004317813823</v>
      </c>
      <c r="U29" s="99">
        <f t="shared" si="8"/>
        <v>0.003999796189</v>
      </c>
      <c r="V29" s="99">
        <f t="shared" si="9"/>
        <v>0.004313460328</v>
      </c>
      <c r="W29" s="100">
        <f t="shared" si="10"/>
        <v>0.005215229551</v>
      </c>
      <c r="X29" s="98">
        <f t="shared" si="11"/>
        <v>0.01216370922</v>
      </c>
      <c r="Y29" s="99">
        <f t="shared" si="12"/>
        <v>0.01359703337</v>
      </c>
      <c r="Z29" s="99">
        <f t="shared" si="13"/>
        <v>0.01514730406</v>
      </c>
      <c r="AA29" s="99">
        <f t="shared" si="14"/>
        <v>0.01490825688</v>
      </c>
      <c r="AB29" s="99">
        <f t="shared" si="15"/>
        <v>0.01529709229</v>
      </c>
      <c r="AC29" s="99">
        <f t="shared" si="16"/>
        <v>0.01617921593</v>
      </c>
      <c r="AD29" s="99">
        <f t="shared" si="17"/>
        <v>0.01704609173</v>
      </c>
      <c r="AE29" s="99">
        <f t="shared" si="18"/>
        <v>0.01598127036</v>
      </c>
      <c r="AF29" s="99">
        <f t="shared" si="19"/>
        <v>0.01683501684</v>
      </c>
      <c r="AG29" s="99">
        <f t="shared" si="20"/>
        <v>0.01989895866</v>
      </c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</row>
    <row r="30">
      <c r="A30" s="9"/>
      <c r="B30" s="25" t="s">
        <v>35</v>
      </c>
      <c r="C30" s="94" t="s">
        <v>47</v>
      </c>
      <c r="D30" s="95">
        <v>790.0</v>
      </c>
      <c r="E30" s="96">
        <v>820.0</v>
      </c>
      <c r="F30" s="96">
        <v>455.0</v>
      </c>
      <c r="G30" s="96">
        <v>821.0</v>
      </c>
      <c r="H30" s="96">
        <v>779.0</v>
      </c>
      <c r="I30" s="96">
        <v>769.0</v>
      </c>
      <c r="J30" s="96">
        <v>853.0</v>
      </c>
      <c r="K30" s="96">
        <v>852.0</v>
      </c>
      <c r="L30" s="102">
        <v>917.0</v>
      </c>
      <c r="M30" s="97">
        <v>942.0</v>
      </c>
      <c r="N30" s="98">
        <f t="shared" si="1"/>
        <v>0.02888588248</v>
      </c>
      <c r="O30" s="99">
        <f t="shared" si="2"/>
        <v>0.02782301846</v>
      </c>
      <c r="P30" s="99">
        <f t="shared" si="3"/>
        <v>0.01512381586</v>
      </c>
      <c r="Q30" s="99">
        <f t="shared" si="4"/>
        <v>0.02447604567</v>
      </c>
      <c r="R30" s="99">
        <f t="shared" si="5"/>
        <v>0.02447684283</v>
      </c>
      <c r="S30" s="99">
        <f t="shared" si="6"/>
        <v>0.02387309077</v>
      </c>
      <c r="T30" s="99">
        <f t="shared" si="7"/>
        <v>0.02423088941</v>
      </c>
      <c r="U30" s="99">
        <f t="shared" si="8"/>
        <v>0.02170590034</v>
      </c>
      <c r="V30" s="99">
        <f t="shared" si="9"/>
        <v>0.02138077362</v>
      </c>
      <c r="W30" s="100">
        <f t="shared" si="10"/>
        <v>0.02545464372</v>
      </c>
      <c r="X30" s="98">
        <f t="shared" si="11"/>
        <v>0.1130509445</v>
      </c>
      <c r="Y30" s="99">
        <f t="shared" si="12"/>
        <v>0.1126218926</v>
      </c>
      <c r="Z30" s="99">
        <f t="shared" si="13"/>
        <v>0.06322957198</v>
      </c>
      <c r="AA30" s="99">
        <f t="shared" si="14"/>
        <v>0.1046126402</v>
      </c>
      <c r="AB30" s="99">
        <f t="shared" si="15"/>
        <v>0.098482933</v>
      </c>
      <c r="AC30" s="99">
        <f t="shared" si="16"/>
        <v>0.095706285</v>
      </c>
      <c r="AD30" s="99">
        <f t="shared" si="17"/>
        <v>0.09565997533</v>
      </c>
      <c r="AE30" s="99">
        <f t="shared" si="18"/>
        <v>0.08672638436</v>
      </c>
      <c r="AF30" s="99">
        <f t="shared" si="19"/>
        <v>0.08344708345</v>
      </c>
      <c r="AG30" s="99">
        <f t="shared" si="20"/>
        <v>0.09712341479</v>
      </c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</row>
    <row r="31">
      <c r="A31" s="9"/>
      <c r="B31" s="25" t="s">
        <v>25</v>
      </c>
      <c r="C31" s="94" t="s">
        <v>48</v>
      </c>
      <c r="D31" s="95">
        <v>34.0</v>
      </c>
      <c r="E31" s="96">
        <v>43.0</v>
      </c>
      <c r="F31" s="96">
        <v>45.0</v>
      </c>
      <c r="G31" s="96">
        <v>54.0</v>
      </c>
      <c r="H31" s="96">
        <v>57.0</v>
      </c>
      <c r="I31" s="96">
        <v>67.0</v>
      </c>
      <c r="J31" s="96">
        <v>75.0</v>
      </c>
      <c r="K31" s="96">
        <v>60.0</v>
      </c>
      <c r="L31" s="102">
        <v>82.0</v>
      </c>
      <c r="M31" s="97">
        <v>88.0</v>
      </c>
      <c r="N31" s="98">
        <f t="shared" si="1"/>
        <v>0.001243189879</v>
      </c>
      <c r="O31" s="99">
        <f t="shared" si="2"/>
        <v>0.001459011944</v>
      </c>
      <c r="P31" s="99">
        <f t="shared" si="3"/>
        <v>0.001495762008</v>
      </c>
      <c r="Q31" s="99">
        <f t="shared" si="4"/>
        <v>0.001609873893</v>
      </c>
      <c r="R31" s="99">
        <f t="shared" si="5"/>
        <v>0.0017909885</v>
      </c>
      <c r="S31" s="99">
        <f t="shared" si="6"/>
        <v>0.002079970197</v>
      </c>
      <c r="T31" s="99">
        <f t="shared" si="7"/>
        <v>0.002130500241</v>
      </c>
      <c r="U31" s="99">
        <f t="shared" si="8"/>
        <v>0.001528584531</v>
      </c>
      <c r="V31" s="99">
        <f t="shared" si="9"/>
        <v>0.001911912145</v>
      </c>
      <c r="W31" s="100">
        <f t="shared" si="10"/>
        <v>0.0023779285</v>
      </c>
      <c r="X31" s="98">
        <f t="shared" si="11"/>
        <v>0.004865483686</v>
      </c>
      <c r="Y31" s="99">
        <f t="shared" si="12"/>
        <v>0.005905782173</v>
      </c>
      <c r="Z31" s="99">
        <f t="shared" si="13"/>
        <v>0.006253474152</v>
      </c>
      <c r="AA31" s="99">
        <f t="shared" si="14"/>
        <v>0.006880733945</v>
      </c>
      <c r="AB31" s="99">
        <f t="shared" si="15"/>
        <v>0.007206068268</v>
      </c>
      <c r="AC31" s="99">
        <f t="shared" si="16"/>
        <v>0.008338518979</v>
      </c>
      <c r="AD31" s="99">
        <f t="shared" si="17"/>
        <v>0.008410900527</v>
      </c>
      <c r="AE31" s="99">
        <f t="shared" si="18"/>
        <v>0.006107491857</v>
      </c>
      <c r="AF31" s="99">
        <f t="shared" si="19"/>
        <v>0.007462007462</v>
      </c>
      <c r="AG31" s="99">
        <f t="shared" si="20"/>
        <v>0.00907310032</v>
      </c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</row>
    <row r="32">
      <c r="A32" s="9"/>
      <c r="B32" s="25" t="s">
        <v>20</v>
      </c>
      <c r="C32" s="94" t="s">
        <v>50</v>
      </c>
      <c r="D32" s="95">
        <v>214.0</v>
      </c>
      <c r="E32" s="96">
        <v>218.0</v>
      </c>
      <c r="F32" s="96">
        <v>209.0</v>
      </c>
      <c r="G32" s="96">
        <v>163.0</v>
      </c>
      <c r="H32" s="96">
        <v>139.0</v>
      </c>
      <c r="I32" s="96">
        <v>146.0</v>
      </c>
      <c r="J32" s="96">
        <v>164.0</v>
      </c>
      <c r="K32" s="96">
        <v>185.0</v>
      </c>
      <c r="L32" s="102">
        <v>195.0</v>
      </c>
      <c r="M32" s="97">
        <v>178.0</v>
      </c>
      <c r="N32" s="98">
        <f t="shared" si="1"/>
        <v>0.007824783356</v>
      </c>
      <c r="O32" s="99">
        <f t="shared" si="2"/>
        <v>0.007396851249</v>
      </c>
      <c r="P32" s="99">
        <f t="shared" si="3"/>
        <v>0.006946983547</v>
      </c>
      <c r="Q32" s="99">
        <f t="shared" si="4"/>
        <v>0.004859434159</v>
      </c>
      <c r="R32" s="99">
        <f t="shared" si="5"/>
        <v>0.004367498272</v>
      </c>
      <c r="S32" s="99">
        <f t="shared" si="6"/>
        <v>0.004532472371</v>
      </c>
      <c r="T32" s="99">
        <f t="shared" si="7"/>
        <v>0.004658693861</v>
      </c>
      <c r="U32" s="99">
        <f t="shared" si="8"/>
        <v>0.004713135636</v>
      </c>
      <c r="V32" s="99">
        <f t="shared" si="9"/>
        <v>0.004546620346</v>
      </c>
      <c r="W32" s="100">
        <f t="shared" si="10"/>
        <v>0.00480990083</v>
      </c>
      <c r="X32" s="98">
        <f t="shared" si="11"/>
        <v>0.03062392673</v>
      </c>
      <c r="Y32" s="99">
        <f t="shared" si="12"/>
        <v>0.02994094218</v>
      </c>
      <c r="Z32" s="99">
        <f t="shared" si="13"/>
        <v>0.02904391329</v>
      </c>
      <c r="AA32" s="99">
        <f t="shared" si="14"/>
        <v>0.02076962283</v>
      </c>
      <c r="AB32" s="99">
        <f t="shared" si="15"/>
        <v>0.01757269279</v>
      </c>
      <c r="AC32" s="99">
        <f t="shared" si="16"/>
        <v>0.01817050404</v>
      </c>
      <c r="AD32" s="99">
        <f t="shared" si="17"/>
        <v>0.01839183582</v>
      </c>
      <c r="AE32" s="99">
        <f t="shared" si="18"/>
        <v>0.01883143322</v>
      </c>
      <c r="AF32" s="99">
        <f t="shared" si="19"/>
        <v>0.01774501775</v>
      </c>
      <c r="AG32" s="99">
        <f t="shared" si="20"/>
        <v>0.01835240746</v>
      </c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</row>
    <row r="33">
      <c r="A33" s="9"/>
      <c r="B33" s="25" t="s">
        <v>35</v>
      </c>
      <c r="C33" s="94" t="s">
        <v>51</v>
      </c>
      <c r="D33" s="95">
        <v>599.0</v>
      </c>
      <c r="E33" s="96">
        <v>618.0</v>
      </c>
      <c r="F33" s="96">
        <v>661.0</v>
      </c>
      <c r="G33" s="96">
        <v>622.0</v>
      </c>
      <c r="H33" s="96">
        <v>715.0</v>
      </c>
      <c r="I33" s="96">
        <v>726.0</v>
      </c>
      <c r="J33" s="96">
        <v>816.0</v>
      </c>
      <c r="K33" s="96">
        <v>879.0</v>
      </c>
      <c r="L33" s="103">
        <v>1160.0</v>
      </c>
      <c r="M33" s="97">
        <v>735.0</v>
      </c>
      <c r="N33" s="98">
        <f t="shared" si="1"/>
        <v>0.02190208051</v>
      </c>
      <c r="O33" s="99">
        <f t="shared" si="2"/>
        <v>0.02096905537</v>
      </c>
      <c r="P33" s="99">
        <f t="shared" si="3"/>
        <v>0.02197108193</v>
      </c>
      <c r="Q33" s="99">
        <f t="shared" si="4"/>
        <v>0.01854336225</v>
      </c>
      <c r="R33" s="99">
        <f t="shared" si="5"/>
        <v>0.02246590838</v>
      </c>
      <c r="S33" s="99">
        <f t="shared" si="6"/>
        <v>0.02253818453</v>
      </c>
      <c r="T33" s="99">
        <f t="shared" si="7"/>
        <v>0.02317984263</v>
      </c>
      <c r="U33" s="99">
        <f t="shared" si="8"/>
        <v>0.02239376338</v>
      </c>
      <c r="V33" s="99">
        <f t="shared" si="9"/>
        <v>0.02704656206</v>
      </c>
      <c r="W33" s="100">
        <f t="shared" si="10"/>
        <v>0.01986110736</v>
      </c>
      <c r="X33" s="98">
        <f t="shared" si="11"/>
        <v>0.08571837436</v>
      </c>
      <c r="Y33" s="99">
        <f t="shared" si="12"/>
        <v>0.08487845076</v>
      </c>
      <c r="Z33" s="99">
        <f t="shared" si="13"/>
        <v>0.09185658699</v>
      </c>
      <c r="AA33" s="99">
        <f t="shared" si="14"/>
        <v>0.07925586137</v>
      </c>
      <c r="AB33" s="99">
        <f t="shared" si="15"/>
        <v>0.09039190898</v>
      </c>
      <c r="AC33" s="99">
        <f t="shared" si="16"/>
        <v>0.0903546982</v>
      </c>
      <c r="AD33" s="99">
        <f t="shared" si="17"/>
        <v>0.09151059773</v>
      </c>
      <c r="AE33" s="99">
        <f t="shared" si="18"/>
        <v>0.0894747557</v>
      </c>
      <c r="AF33" s="99">
        <f t="shared" si="19"/>
        <v>0.1055601056</v>
      </c>
      <c r="AG33" s="99">
        <f t="shared" si="20"/>
        <v>0.07578100835</v>
      </c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</row>
    <row r="34">
      <c r="A34" s="9"/>
      <c r="B34" s="25" t="s">
        <v>35</v>
      </c>
      <c r="C34" s="94" t="s">
        <v>52</v>
      </c>
      <c r="D34" s="95">
        <v>684.0</v>
      </c>
      <c r="E34" s="96">
        <v>776.0</v>
      </c>
      <c r="F34" s="96">
        <v>790.0</v>
      </c>
      <c r="G34" s="96">
        <v>855.0</v>
      </c>
      <c r="H34" s="96">
        <v>746.0</v>
      </c>
      <c r="I34" s="96">
        <v>672.0</v>
      </c>
      <c r="J34" s="96">
        <v>733.0</v>
      </c>
      <c r="K34" s="96">
        <v>747.0</v>
      </c>
      <c r="L34" s="102">
        <v>774.0</v>
      </c>
      <c r="M34" s="97">
        <v>705.0</v>
      </c>
      <c r="N34" s="98">
        <f t="shared" si="1"/>
        <v>0.02501005521</v>
      </c>
      <c r="O34" s="99">
        <f t="shared" si="2"/>
        <v>0.026330076</v>
      </c>
      <c r="P34" s="99">
        <f t="shared" si="3"/>
        <v>0.02625893302</v>
      </c>
      <c r="Q34" s="99">
        <f t="shared" si="4"/>
        <v>0.02548966998</v>
      </c>
      <c r="R34" s="99">
        <f t="shared" si="5"/>
        <v>0.02343995475</v>
      </c>
      <c r="S34" s="99">
        <f t="shared" si="6"/>
        <v>0.02086179064</v>
      </c>
      <c r="T34" s="99">
        <f t="shared" si="7"/>
        <v>0.02082208903</v>
      </c>
      <c r="U34" s="99">
        <f t="shared" si="8"/>
        <v>0.01903087741</v>
      </c>
      <c r="V34" s="99">
        <f t="shared" si="9"/>
        <v>0.01804658537</v>
      </c>
      <c r="W34" s="100">
        <f t="shared" si="10"/>
        <v>0.01905044991</v>
      </c>
      <c r="X34" s="98">
        <f t="shared" si="11"/>
        <v>0.09788208357</v>
      </c>
      <c r="Y34" s="99">
        <f t="shared" si="12"/>
        <v>0.1065787667</v>
      </c>
      <c r="Z34" s="99">
        <f t="shared" si="13"/>
        <v>0.1097832129</v>
      </c>
      <c r="AA34" s="99">
        <f t="shared" si="14"/>
        <v>0.1089449541</v>
      </c>
      <c r="AB34" s="99">
        <f t="shared" si="15"/>
        <v>0.09431099874</v>
      </c>
      <c r="AC34" s="99">
        <f t="shared" si="16"/>
        <v>0.08363410081</v>
      </c>
      <c r="AD34" s="99">
        <f t="shared" si="17"/>
        <v>0.08220253448</v>
      </c>
      <c r="AE34" s="99">
        <f t="shared" si="18"/>
        <v>0.07603827362</v>
      </c>
      <c r="AF34" s="99">
        <f t="shared" si="19"/>
        <v>0.07043407043</v>
      </c>
      <c r="AG34" s="99">
        <f t="shared" si="20"/>
        <v>0.07268790597</v>
      </c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</row>
    <row r="35">
      <c r="A35" s="9"/>
      <c r="B35" s="25" t="s">
        <v>20</v>
      </c>
      <c r="C35" s="94" t="s">
        <v>53</v>
      </c>
      <c r="D35" s="95">
        <v>311.0</v>
      </c>
      <c r="E35" s="96">
        <v>303.0</v>
      </c>
      <c r="F35" s="96">
        <v>295.0</v>
      </c>
      <c r="G35" s="96">
        <v>311.0</v>
      </c>
      <c r="H35" s="96">
        <v>342.0</v>
      </c>
      <c r="I35" s="96">
        <v>380.0</v>
      </c>
      <c r="J35" s="96">
        <v>440.0</v>
      </c>
      <c r="K35" s="96">
        <v>410.0</v>
      </c>
      <c r="L35" s="102">
        <v>439.0</v>
      </c>
      <c r="M35" s="97">
        <v>418.0</v>
      </c>
      <c r="N35" s="98">
        <f t="shared" si="1"/>
        <v>0.01137153095</v>
      </c>
      <c r="O35" s="99">
        <f t="shared" si="2"/>
        <v>0.01028094463</v>
      </c>
      <c r="P35" s="99">
        <f t="shared" si="3"/>
        <v>0.009805550939</v>
      </c>
      <c r="Q35" s="99">
        <f t="shared" si="4"/>
        <v>0.009271681126</v>
      </c>
      <c r="R35" s="99">
        <f t="shared" si="5"/>
        <v>0.010745931</v>
      </c>
      <c r="S35" s="99">
        <f t="shared" si="6"/>
        <v>0.0117968459</v>
      </c>
      <c r="T35" s="99">
        <f t="shared" si="7"/>
        <v>0.01249893475</v>
      </c>
      <c r="U35" s="99">
        <f t="shared" si="8"/>
        <v>0.01044532763</v>
      </c>
      <c r="V35" s="99">
        <f t="shared" si="9"/>
        <v>0.01023572478</v>
      </c>
      <c r="W35" s="100">
        <f t="shared" si="10"/>
        <v>0.01129516038</v>
      </c>
      <c r="X35" s="98">
        <f t="shared" si="11"/>
        <v>0.04450486548</v>
      </c>
      <c r="Y35" s="99">
        <f t="shared" si="12"/>
        <v>0.04161516275</v>
      </c>
      <c r="Z35" s="99">
        <f t="shared" si="13"/>
        <v>0.04099499722</v>
      </c>
      <c r="AA35" s="99">
        <f t="shared" si="14"/>
        <v>0.03962793068</v>
      </c>
      <c r="AB35" s="99">
        <f t="shared" si="15"/>
        <v>0.04323640961</v>
      </c>
      <c r="AC35" s="99">
        <f t="shared" si="16"/>
        <v>0.04729309272</v>
      </c>
      <c r="AD35" s="99">
        <f t="shared" si="17"/>
        <v>0.04934394976</v>
      </c>
      <c r="AE35" s="99">
        <f t="shared" si="18"/>
        <v>0.04173452769</v>
      </c>
      <c r="AF35" s="99">
        <f t="shared" si="19"/>
        <v>0.03994903995</v>
      </c>
      <c r="AG35" s="99">
        <f t="shared" si="20"/>
        <v>0.04309722652</v>
      </c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</row>
    <row r="36">
      <c r="A36" s="9"/>
      <c r="B36" s="25" t="s">
        <v>25</v>
      </c>
      <c r="C36" s="94" t="s">
        <v>54</v>
      </c>
      <c r="D36" s="95">
        <v>48.0</v>
      </c>
      <c r="E36" s="96">
        <v>50.0</v>
      </c>
      <c r="F36" s="96">
        <v>60.0</v>
      </c>
      <c r="G36" s="96">
        <v>70.0</v>
      </c>
      <c r="H36" s="96">
        <v>70.0</v>
      </c>
      <c r="I36" s="96">
        <v>77.0</v>
      </c>
      <c r="J36" s="96">
        <v>79.0</v>
      </c>
      <c r="K36" s="96">
        <v>81.0</v>
      </c>
      <c r="L36" s="102">
        <v>84.0</v>
      </c>
      <c r="M36" s="97">
        <v>81.0</v>
      </c>
      <c r="N36" s="98">
        <f t="shared" si="1"/>
        <v>0.001755091594</v>
      </c>
      <c r="O36" s="99">
        <f t="shared" si="2"/>
        <v>0.001696525516</v>
      </c>
      <c r="P36" s="99">
        <f t="shared" si="3"/>
        <v>0.001994349344</v>
      </c>
      <c r="Q36" s="99">
        <f t="shared" si="4"/>
        <v>0.002086873565</v>
      </c>
      <c r="R36" s="99">
        <f t="shared" si="5"/>
        <v>0.002199459561</v>
      </c>
      <c r="S36" s="99">
        <f t="shared" si="6"/>
        <v>0.00239041351</v>
      </c>
      <c r="T36" s="99">
        <f t="shared" si="7"/>
        <v>0.002244126921</v>
      </c>
      <c r="U36" s="99">
        <f t="shared" si="8"/>
        <v>0.002063589116</v>
      </c>
      <c r="V36" s="99">
        <f t="shared" si="9"/>
        <v>0.001958544149</v>
      </c>
      <c r="W36" s="100">
        <f t="shared" si="10"/>
        <v>0.002188775097</v>
      </c>
      <c r="X36" s="98">
        <f t="shared" si="11"/>
        <v>0.006868918145</v>
      </c>
      <c r="Y36" s="99">
        <f t="shared" si="12"/>
        <v>0.006867188573</v>
      </c>
      <c r="Z36" s="99">
        <f t="shared" si="13"/>
        <v>0.008337965536</v>
      </c>
      <c r="AA36" s="99">
        <f t="shared" si="14"/>
        <v>0.008919469929</v>
      </c>
      <c r="AB36" s="99">
        <f t="shared" si="15"/>
        <v>0.008849557522</v>
      </c>
      <c r="AC36" s="99">
        <f t="shared" si="16"/>
        <v>0.009583074051</v>
      </c>
      <c r="AD36" s="99">
        <f t="shared" si="17"/>
        <v>0.008859481889</v>
      </c>
      <c r="AE36" s="99">
        <f t="shared" si="18"/>
        <v>0.008245114007</v>
      </c>
      <c r="AF36" s="99">
        <f t="shared" si="19"/>
        <v>0.007644007644</v>
      </c>
      <c r="AG36" s="99">
        <f t="shared" si="20"/>
        <v>0.008351376431</v>
      </c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</row>
    <row r="37">
      <c r="A37" s="9"/>
      <c r="B37" s="25" t="s">
        <v>20</v>
      </c>
      <c r="C37" s="94" t="s">
        <v>55</v>
      </c>
      <c r="D37" s="95">
        <v>388.0</v>
      </c>
      <c r="E37" s="96">
        <v>412.0</v>
      </c>
      <c r="F37" s="96">
        <v>361.0</v>
      </c>
      <c r="G37" s="96">
        <v>419.0</v>
      </c>
      <c r="H37" s="96">
        <v>439.0</v>
      </c>
      <c r="I37" s="96">
        <v>441.0</v>
      </c>
      <c r="J37" s="96">
        <v>629.0</v>
      </c>
      <c r="K37" s="96">
        <v>1049.0</v>
      </c>
      <c r="L37" s="103">
        <v>1120.0</v>
      </c>
      <c r="M37" s="97">
        <v>713.0</v>
      </c>
      <c r="N37" s="98">
        <f t="shared" si="1"/>
        <v>0.01418699038</v>
      </c>
      <c r="O37" s="99">
        <f t="shared" si="2"/>
        <v>0.01397937025</v>
      </c>
      <c r="P37" s="99">
        <f t="shared" si="3"/>
        <v>0.01199933522</v>
      </c>
      <c r="Q37" s="99">
        <f t="shared" si="4"/>
        <v>0.01249142891</v>
      </c>
      <c r="R37" s="99">
        <f t="shared" si="5"/>
        <v>0.01379375353</v>
      </c>
      <c r="S37" s="99">
        <f t="shared" si="6"/>
        <v>0.01369055011</v>
      </c>
      <c r="T37" s="99">
        <f t="shared" si="7"/>
        <v>0.01786779536</v>
      </c>
      <c r="U37" s="99">
        <f t="shared" si="8"/>
        <v>0.02672475288</v>
      </c>
      <c r="V37" s="99">
        <f t="shared" si="9"/>
        <v>0.02611392198</v>
      </c>
      <c r="W37" s="100">
        <f t="shared" si="10"/>
        <v>0.01926662523</v>
      </c>
      <c r="X37" s="98">
        <f t="shared" si="11"/>
        <v>0.05552375501</v>
      </c>
      <c r="Y37" s="99">
        <f t="shared" si="12"/>
        <v>0.05658563384</v>
      </c>
      <c r="Z37" s="99">
        <f t="shared" si="13"/>
        <v>0.05016675931</v>
      </c>
      <c r="AA37" s="99">
        <f t="shared" si="14"/>
        <v>0.05338939857</v>
      </c>
      <c r="AB37" s="99">
        <f t="shared" si="15"/>
        <v>0.05549936789</v>
      </c>
      <c r="AC37" s="99">
        <f t="shared" si="16"/>
        <v>0.05488487866</v>
      </c>
      <c r="AD37" s="99">
        <f t="shared" si="17"/>
        <v>0.07053941909</v>
      </c>
      <c r="AE37" s="99">
        <f t="shared" si="18"/>
        <v>0.106779316</v>
      </c>
      <c r="AF37" s="99">
        <f t="shared" si="19"/>
        <v>0.1019201019</v>
      </c>
      <c r="AG37" s="99">
        <f t="shared" si="20"/>
        <v>0.07351273327</v>
      </c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</row>
    <row r="38">
      <c r="A38" s="9"/>
      <c r="B38" s="25" t="s">
        <v>25</v>
      </c>
      <c r="C38" s="94" t="s">
        <v>56</v>
      </c>
      <c r="D38" s="95">
        <v>59.0</v>
      </c>
      <c r="E38" s="96">
        <v>71.0</v>
      </c>
      <c r="F38" s="96">
        <v>78.0</v>
      </c>
      <c r="G38" s="96">
        <v>86.0</v>
      </c>
      <c r="H38" s="96">
        <v>101.0</v>
      </c>
      <c r="I38" s="96">
        <v>100.0</v>
      </c>
      <c r="J38" s="96">
        <v>126.0</v>
      </c>
      <c r="K38" s="96">
        <v>167.0</v>
      </c>
      <c r="L38" s="102">
        <v>181.0</v>
      </c>
      <c r="M38" s="97">
        <v>212.0</v>
      </c>
      <c r="N38" s="98">
        <f t="shared" si="1"/>
        <v>0.002157300084</v>
      </c>
      <c r="O38" s="99">
        <f t="shared" si="2"/>
        <v>0.002409066232</v>
      </c>
      <c r="P38" s="99">
        <f t="shared" si="3"/>
        <v>0.002592654147</v>
      </c>
      <c r="Q38" s="99">
        <f t="shared" si="4"/>
        <v>0.002563873237</v>
      </c>
      <c r="R38" s="99">
        <f t="shared" si="5"/>
        <v>0.003173505939</v>
      </c>
      <c r="S38" s="99">
        <f t="shared" si="6"/>
        <v>0.003104433131</v>
      </c>
      <c r="T38" s="99">
        <f t="shared" si="7"/>
        <v>0.003579240406</v>
      </c>
      <c r="U38" s="99">
        <f t="shared" si="8"/>
        <v>0.004254560277</v>
      </c>
      <c r="V38" s="99">
        <f t="shared" si="9"/>
        <v>0.004220196321</v>
      </c>
      <c r="W38" s="100">
        <f t="shared" si="10"/>
        <v>0.005728645932</v>
      </c>
      <c r="X38" s="98">
        <f t="shared" si="11"/>
        <v>0.00844304522</v>
      </c>
      <c r="Y38" s="99">
        <f t="shared" si="12"/>
        <v>0.009751407774</v>
      </c>
      <c r="Z38" s="99">
        <f t="shared" si="13"/>
        <v>0.0108393552</v>
      </c>
      <c r="AA38" s="99">
        <f t="shared" si="14"/>
        <v>0.01095820591</v>
      </c>
      <c r="AB38" s="99">
        <f t="shared" si="15"/>
        <v>0.01276864728</v>
      </c>
      <c r="AC38" s="99">
        <f t="shared" si="16"/>
        <v>0.01244555072</v>
      </c>
      <c r="AD38" s="99">
        <f t="shared" si="17"/>
        <v>0.01413031289</v>
      </c>
      <c r="AE38" s="99">
        <f t="shared" si="18"/>
        <v>0.01699918567</v>
      </c>
      <c r="AF38" s="99">
        <f t="shared" si="19"/>
        <v>0.01647101647</v>
      </c>
      <c r="AG38" s="99">
        <f t="shared" si="20"/>
        <v>0.0218579235</v>
      </c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</row>
    <row r="39">
      <c r="A39" s="9"/>
      <c r="B39" s="25" t="s">
        <v>25</v>
      </c>
      <c r="C39" s="94" t="s">
        <v>151</v>
      </c>
      <c r="D39" s="95">
        <v>301.0</v>
      </c>
      <c r="E39" s="96">
        <v>227.0</v>
      </c>
      <c r="F39" s="96">
        <v>233.0</v>
      </c>
      <c r="G39" s="96">
        <v>249.0</v>
      </c>
      <c r="H39" s="96">
        <v>252.0</v>
      </c>
      <c r="I39" s="96">
        <v>278.0</v>
      </c>
      <c r="J39" s="96">
        <v>338.0</v>
      </c>
      <c r="K39" s="96">
        <v>314.0</v>
      </c>
      <c r="L39" s="102">
        <v>311.0</v>
      </c>
      <c r="M39" s="97">
        <v>295.0</v>
      </c>
      <c r="N39" s="98">
        <f t="shared" si="1"/>
        <v>0.01100588687</v>
      </c>
      <c r="O39" s="99">
        <f t="shared" si="2"/>
        <v>0.007702225841</v>
      </c>
      <c r="P39" s="99">
        <f t="shared" si="3"/>
        <v>0.007744723284</v>
      </c>
      <c r="Q39" s="99">
        <f t="shared" si="4"/>
        <v>0.007423307396</v>
      </c>
      <c r="R39" s="99">
        <f t="shared" si="5"/>
        <v>0.007918054421</v>
      </c>
      <c r="S39" s="99">
        <f t="shared" si="6"/>
        <v>0.008630324103</v>
      </c>
      <c r="T39" s="99">
        <f t="shared" si="7"/>
        <v>0.009601454421</v>
      </c>
      <c r="U39" s="99">
        <f t="shared" si="8"/>
        <v>0.007999592377</v>
      </c>
      <c r="V39" s="99">
        <f t="shared" si="9"/>
        <v>0.007251276551</v>
      </c>
      <c r="W39" s="100">
        <f t="shared" si="10"/>
        <v>0.007971464858</v>
      </c>
      <c r="X39" s="98">
        <f t="shared" si="11"/>
        <v>0.04307384087</v>
      </c>
      <c r="Y39" s="99">
        <f t="shared" si="12"/>
        <v>0.03117703612</v>
      </c>
      <c r="Z39" s="99">
        <f t="shared" si="13"/>
        <v>0.0323790995</v>
      </c>
      <c r="AA39" s="99">
        <f t="shared" si="14"/>
        <v>0.03172782875</v>
      </c>
      <c r="AB39" s="99">
        <f t="shared" si="15"/>
        <v>0.03185840708</v>
      </c>
      <c r="AC39" s="99">
        <f t="shared" si="16"/>
        <v>0.03459863099</v>
      </c>
      <c r="AD39" s="99">
        <f t="shared" si="17"/>
        <v>0.03790512504</v>
      </c>
      <c r="AE39" s="99">
        <f t="shared" si="18"/>
        <v>0.03196254072</v>
      </c>
      <c r="AF39" s="99">
        <f t="shared" si="19"/>
        <v>0.0283010283</v>
      </c>
      <c r="AG39" s="99">
        <f t="shared" si="20"/>
        <v>0.03041550675</v>
      </c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</row>
    <row r="40">
      <c r="A40" s="9"/>
      <c r="B40" s="25" t="s">
        <v>31</v>
      </c>
      <c r="C40" s="94" t="s">
        <v>58</v>
      </c>
      <c r="D40" s="95">
        <v>72.0</v>
      </c>
      <c r="E40" s="96">
        <v>81.0</v>
      </c>
      <c r="F40" s="96">
        <v>91.0</v>
      </c>
      <c r="G40" s="96">
        <v>87.0</v>
      </c>
      <c r="H40" s="96">
        <v>96.0</v>
      </c>
      <c r="I40" s="96">
        <v>111.0</v>
      </c>
      <c r="J40" s="96">
        <v>118.0</v>
      </c>
      <c r="K40" s="96">
        <v>122.0</v>
      </c>
      <c r="L40" s="102">
        <v>126.0</v>
      </c>
      <c r="M40" s="97">
        <v>122.0</v>
      </c>
      <c r="N40" s="98">
        <f t="shared" si="1"/>
        <v>0.002632637391</v>
      </c>
      <c r="O40" s="99">
        <f t="shared" si="2"/>
        <v>0.002748371336</v>
      </c>
      <c r="P40" s="99">
        <f t="shared" si="3"/>
        <v>0.003024763171</v>
      </c>
      <c r="Q40" s="99">
        <f t="shared" si="4"/>
        <v>0.002593685717</v>
      </c>
      <c r="R40" s="99">
        <f t="shared" si="5"/>
        <v>0.003016401684</v>
      </c>
      <c r="S40" s="99">
        <f t="shared" si="6"/>
        <v>0.003445920775</v>
      </c>
      <c r="T40" s="99">
        <f t="shared" si="7"/>
        <v>0.003351987047</v>
      </c>
      <c r="U40" s="99">
        <f t="shared" si="8"/>
        <v>0.003108121879</v>
      </c>
      <c r="V40" s="99">
        <f t="shared" si="9"/>
        <v>0.002937816223</v>
      </c>
      <c r="W40" s="100">
        <f t="shared" si="10"/>
        <v>0.003296673602</v>
      </c>
      <c r="X40" s="98">
        <f t="shared" si="11"/>
        <v>0.01030337722</v>
      </c>
      <c r="Y40" s="99">
        <f t="shared" si="12"/>
        <v>0.01112484549</v>
      </c>
      <c r="Z40" s="99">
        <f t="shared" si="13"/>
        <v>0.0126459144</v>
      </c>
      <c r="AA40" s="99">
        <f t="shared" si="14"/>
        <v>0.01108562691</v>
      </c>
      <c r="AB40" s="99">
        <f t="shared" si="15"/>
        <v>0.01213653603</v>
      </c>
      <c r="AC40" s="99">
        <f t="shared" si="16"/>
        <v>0.01381456129</v>
      </c>
      <c r="AD40" s="99">
        <f t="shared" si="17"/>
        <v>0.01323315016</v>
      </c>
      <c r="AE40" s="99">
        <f t="shared" si="18"/>
        <v>0.01241856678</v>
      </c>
      <c r="AF40" s="99">
        <f t="shared" si="19"/>
        <v>0.01146601147</v>
      </c>
      <c r="AG40" s="99">
        <f t="shared" si="20"/>
        <v>0.01257861635</v>
      </c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</row>
    <row r="41">
      <c r="A41" s="9"/>
      <c r="B41" s="25" t="s">
        <v>31</v>
      </c>
      <c r="C41" s="94" t="s">
        <v>59</v>
      </c>
      <c r="D41" s="95">
        <v>34.0</v>
      </c>
      <c r="E41" s="96">
        <v>38.0</v>
      </c>
      <c r="F41" s="96">
        <v>45.0</v>
      </c>
      <c r="G41" s="96">
        <v>47.0</v>
      </c>
      <c r="H41" s="96">
        <v>51.0</v>
      </c>
      <c r="I41" s="96">
        <v>69.0</v>
      </c>
      <c r="J41" s="96">
        <v>59.0</v>
      </c>
      <c r="K41" s="96">
        <v>60.0</v>
      </c>
      <c r="L41" s="102">
        <v>185.0</v>
      </c>
      <c r="M41" s="97">
        <v>84.0</v>
      </c>
      <c r="N41" s="98">
        <f t="shared" si="1"/>
        <v>0.001243189879</v>
      </c>
      <c r="O41" s="99">
        <f t="shared" si="2"/>
        <v>0.001289359392</v>
      </c>
      <c r="P41" s="99">
        <f t="shared" si="3"/>
        <v>0.001495762008</v>
      </c>
      <c r="Q41" s="99">
        <f t="shared" si="4"/>
        <v>0.001401186537</v>
      </c>
      <c r="R41" s="99">
        <f t="shared" si="5"/>
        <v>0.001602463395</v>
      </c>
      <c r="S41" s="99">
        <f t="shared" si="6"/>
        <v>0.00214205886</v>
      </c>
      <c r="T41" s="99">
        <f t="shared" si="7"/>
        <v>0.001675993523</v>
      </c>
      <c r="U41" s="99">
        <f t="shared" si="8"/>
        <v>0.001528584531</v>
      </c>
      <c r="V41" s="99">
        <f t="shared" si="9"/>
        <v>0.004313460328</v>
      </c>
      <c r="W41" s="100">
        <f t="shared" si="10"/>
        <v>0.002269840841</v>
      </c>
      <c r="X41" s="98">
        <f t="shared" si="11"/>
        <v>0.004865483686</v>
      </c>
      <c r="Y41" s="99">
        <f t="shared" si="12"/>
        <v>0.005219063315</v>
      </c>
      <c r="Z41" s="99">
        <f t="shared" si="13"/>
        <v>0.006253474152</v>
      </c>
      <c r="AA41" s="99">
        <f t="shared" si="14"/>
        <v>0.005988786952</v>
      </c>
      <c r="AB41" s="99">
        <f t="shared" si="15"/>
        <v>0.006447534766</v>
      </c>
      <c r="AC41" s="99">
        <f t="shared" si="16"/>
        <v>0.008587429994</v>
      </c>
      <c r="AD41" s="99">
        <f t="shared" si="17"/>
        <v>0.006616575081</v>
      </c>
      <c r="AE41" s="99">
        <f t="shared" si="18"/>
        <v>0.006107491857</v>
      </c>
      <c r="AF41" s="99">
        <f t="shared" si="19"/>
        <v>0.01683501684</v>
      </c>
      <c r="AG41" s="99">
        <f t="shared" si="20"/>
        <v>0.008660686669</v>
      </c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</row>
    <row r="42">
      <c r="A42" s="12"/>
      <c r="B42" s="104" t="s">
        <v>20</v>
      </c>
      <c r="C42" s="105" t="s">
        <v>60</v>
      </c>
      <c r="D42" s="106">
        <v>77.0</v>
      </c>
      <c r="E42" s="107">
        <v>79.0</v>
      </c>
      <c r="F42" s="107">
        <v>84.0</v>
      </c>
      <c r="G42" s="107">
        <v>90.0</v>
      </c>
      <c r="H42" s="107">
        <v>87.0</v>
      </c>
      <c r="I42" s="107">
        <v>100.0</v>
      </c>
      <c r="J42" s="107">
        <v>136.0</v>
      </c>
      <c r="K42" s="107">
        <v>119.0</v>
      </c>
      <c r="L42" s="102">
        <v>117.0</v>
      </c>
      <c r="M42" s="108">
        <v>122.0</v>
      </c>
      <c r="N42" s="109">
        <f t="shared" si="1"/>
        <v>0.002815459432</v>
      </c>
      <c r="O42" s="110">
        <f t="shared" si="2"/>
        <v>0.002680510315</v>
      </c>
      <c r="P42" s="110">
        <f t="shared" si="3"/>
        <v>0.002792089081</v>
      </c>
      <c r="Q42" s="110">
        <f t="shared" si="4"/>
        <v>0.002683123155</v>
      </c>
      <c r="R42" s="110">
        <f t="shared" si="5"/>
        <v>0.002733614026</v>
      </c>
      <c r="S42" s="110">
        <f t="shared" si="6"/>
        <v>0.003104433131</v>
      </c>
      <c r="T42" s="110">
        <f t="shared" si="7"/>
        <v>0.003863307105</v>
      </c>
      <c r="U42" s="110">
        <f t="shared" si="8"/>
        <v>0.003031692653</v>
      </c>
      <c r="V42" s="110">
        <f t="shared" si="9"/>
        <v>0.002727972207</v>
      </c>
      <c r="W42" s="111">
        <f t="shared" si="10"/>
        <v>0.003296673602</v>
      </c>
      <c r="X42" s="109">
        <f t="shared" si="11"/>
        <v>0.01101888952</v>
      </c>
      <c r="Y42" s="110">
        <f t="shared" si="12"/>
        <v>0.01085015795</v>
      </c>
      <c r="Z42" s="110">
        <f t="shared" si="13"/>
        <v>0.01167315175</v>
      </c>
      <c r="AA42" s="110">
        <f t="shared" si="14"/>
        <v>0.01146788991</v>
      </c>
      <c r="AB42" s="110">
        <f t="shared" si="15"/>
        <v>0.01099873578</v>
      </c>
      <c r="AC42" s="110">
        <f t="shared" si="16"/>
        <v>0.01244555072</v>
      </c>
      <c r="AD42" s="110">
        <f t="shared" si="17"/>
        <v>0.01525176629</v>
      </c>
      <c r="AE42" s="110">
        <f t="shared" si="18"/>
        <v>0.01211319218</v>
      </c>
      <c r="AF42" s="110">
        <f t="shared" si="19"/>
        <v>0.01064701065</v>
      </c>
      <c r="AG42" s="110">
        <f t="shared" si="20"/>
        <v>0.01257861635</v>
      </c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</row>
    <row r="43">
      <c r="A43" s="112" t="s">
        <v>61</v>
      </c>
      <c r="B43" s="113" t="s">
        <v>35</v>
      </c>
      <c r="C43" s="114" t="s">
        <v>62</v>
      </c>
      <c r="D43" s="115">
        <v>9049.0</v>
      </c>
      <c r="E43" s="116">
        <v>9722.0</v>
      </c>
      <c r="F43" s="117">
        <v>10236.0</v>
      </c>
      <c r="G43" s="117">
        <v>12171.0</v>
      </c>
      <c r="H43" s="117">
        <v>11500.0</v>
      </c>
      <c r="I43" s="117">
        <v>11140.0</v>
      </c>
      <c r="J43" s="117">
        <v>12664.0</v>
      </c>
      <c r="K43" s="117">
        <v>14763.0</v>
      </c>
      <c r="L43" s="32">
        <v>15791.0</v>
      </c>
      <c r="M43" s="116">
        <v>12005.0</v>
      </c>
      <c r="N43" s="118">
        <f t="shared" si="1"/>
        <v>0.3308713298</v>
      </c>
      <c r="O43" s="119">
        <f t="shared" si="2"/>
        <v>0.3298724213</v>
      </c>
      <c r="P43" s="119">
        <f t="shared" si="3"/>
        <v>0.340235998</v>
      </c>
      <c r="Q43" s="119">
        <f t="shared" si="4"/>
        <v>0.362847688</v>
      </c>
      <c r="R43" s="119">
        <f t="shared" si="5"/>
        <v>0.3613397851</v>
      </c>
      <c r="S43" s="119">
        <f t="shared" si="6"/>
        <v>0.3458338507</v>
      </c>
      <c r="T43" s="119">
        <f t="shared" si="7"/>
        <v>0.3597420674</v>
      </c>
      <c r="U43" s="119">
        <f t="shared" si="8"/>
        <v>0.3761082238</v>
      </c>
      <c r="V43" s="119">
        <f t="shared" si="9"/>
        <v>0.368182984</v>
      </c>
      <c r="W43" s="120">
        <f t="shared" si="10"/>
        <v>0.3243980868</v>
      </c>
      <c r="X43" s="118">
        <f t="shared" ref="X43:X60" si="21">D43/$D$100</f>
        <v>0.5896266371</v>
      </c>
      <c r="Y43" s="119">
        <f t="shared" ref="Y43:Y60" si="22">E43/$E$100</f>
        <v>0.5798985983</v>
      </c>
      <c r="Z43" s="119">
        <f>F43/F100</f>
        <v>0.5987015266</v>
      </c>
      <c r="AA43" s="119">
        <f t="shared" ref="AA43:AA60" si="23">G43/$G$100</f>
        <v>0.6184136985</v>
      </c>
      <c r="AB43" s="119">
        <f t="shared" ref="AB43:AB60" si="24">H43/$H$100</f>
        <v>0.6489841986</v>
      </c>
      <c r="AC43" s="119">
        <f t="shared" ref="AC43:AC60" si="25">I43/$I$100</f>
        <v>0.6491463201</v>
      </c>
      <c r="AD43" s="119">
        <f t="shared" ref="AD43:AD60" si="26">J43/$J$100</f>
        <v>0.6594116116</v>
      </c>
      <c r="AE43" s="119">
        <f t="shared" ref="AE43:AE60" si="27">K43/$K$100</f>
        <v>0.6754666911</v>
      </c>
      <c r="AF43" s="119">
        <f t="shared" ref="AF43:AF60" si="28">L43/$L$100</f>
        <v>0.675637515</v>
      </c>
      <c r="AG43" s="119">
        <f t="shared" ref="AG43:AG60" si="29">M43/$M$100</f>
        <v>0.6308128842</v>
      </c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</row>
    <row r="44">
      <c r="A44" s="9"/>
      <c r="B44" s="32" t="s">
        <v>35</v>
      </c>
      <c r="C44" s="121" t="s">
        <v>63</v>
      </c>
      <c r="D44" s="122">
        <v>75.0</v>
      </c>
      <c r="E44" s="123">
        <v>89.0</v>
      </c>
      <c r="F44" s="123">
        <v>110.0</v>
      </c>
      <c r="G44" s="123">
        <v>133.0</v>
      </c>
      <c r="H44" s="123">
        <v>127.0</v>
      </c>
      <c r="I44" s="123">
        <v>137.0</v>
      </c>
      <c r="J44" s="123">
        <v>150.0</v>
      </c>
      <c r="K44" s="123">
        <v>151.0</v>
      </c>
      <c r="L44" s="124">
        <v>151.0</v>
      </c>
      <c r="M44" s="125">
        <v>138.0</v>
      </c>
      <c r="N44" s="126">
        <f t="shared" si="1"/>
        <v>0.002742330615</v>
      </c>
      <c r="O44" s="127">
        <f t="shared" si="2"/>
        <v>0.003019815418</v>
      </c>
      <c r="P44" s="127">
        <f t="shared" si="3"/>
        <v>0.00365630713</v>
      </c>
      <c r="Q44" s="127">
        <f t="shared" si="4"/>
        <v>0.003965059774</v>
      </c>
      <c r="R44" s="127">
        <f t="shared" si="5"/>
        <v>0.003990448061</v>
      </c>
      <c r="S44" s="127">
        <f t="shared" si="6"/>
        <v>0.004253073389</v>
      </c>
      <c r="T44" s="127">
        <f t="shared" si="7"/>
        <v>0.004261000483</v>
      </c>
      <c r="U44" s="127">
        <f t="shared" si="8"/>
        <v>0.003846937736</v>
      </c>
      <c r="V44" s="127">
        <f t="shared" si="9"/>
        <v>0.003520716268</v>
      </c>
      <c r="W44" s="128">
        <f t="shared" si="10"/>
        <v>0.003729024239</v>
      </c>
      <c r="X44" s="126">
        <f t="shared" si="21"/>
        <v>0.004886948589</v>
      </c>
      <c r="Y44" s="127">
        <f t="shared" si="22"/>
        <v>0.005308678795</v>
      </c>
      <c r="Z44" s="127">
        <f t="shared" ref="Z44:Z60" si="30">F44/$F$100</f>
        <v>0.006433877288</v>
      </c>
      <c r="AA44" s="127">
        <f t="shared" si="23"/>
        <v>0.006757786698</v>
      </c>
      <c r="AB44" s="127">
        <f t="shared" si="24"/>
        <v>0.007167042889</v>
      </c>
      <c r="AC44" s="127">
        <f t="shared" si="25"/>
        <v>0.007983217761</v>
      </c>
      <c r="AD44" s="127">
        <f t="shared" si="26"/>
        <v>0.007810466024</v>
      </c>
      <c r="AE44" s="127">
        <f t="shared" si="27"/>
        <v>0.00690885798</v>
      </c>
      <c r="AF44" s="127">
        <f t="shared" si="28"/>
        <v>0.006460722232</v>
      </c>
      <c r="AG44" s="127">
        <f t="shared" si="29"/>
        <v>0.007251326783</v>
      </c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</row>
    <row r="45">
      <c r="A45" s="9"/>
      <c r="B45" s="36" t="s">
        <v>64</v>
      </c>
      <c r="C45" s="121" t="s">
        <v>65</v>
      </c>
      <c r="D45" s="122">
        <v>36.0</v>
      </c>
      <c r="E45" s="123">
        <v>43.0</v>
      </c>
      <c r="F45" s="123">
        <v>42.0</v>
      </c>
      <c r="G45" s="123">
        <v>47.0</v>
      </c>
      <c r="H45" s="123">
        <v>48.0</v>
      </c>
      <c r="I45" s="123">
        <v>54.0</v>
      </c>
      <c r="J45" s="123">
        <v>47.0</v>
      </c>
      <c r="K45" s="123">
        <v>50.0</v>
      </c>
      <c r="L45" s="124">
        <v>53.0</v>
      </c>
      <c r="M45" s="125">
        <v>58.0</v>
      </c>
      <c r="N45" s="126">
        <f t="shared" si="1"/>
        <v>0.001316318695</v>
      </c>
      <c r="O45" s="127">
        <f t="shared" si="2"/>
        <v>0.001459011944</v>
      </c>
      <c r="P45" s="127">
        <f t="shared" si="3"/>
        <v>0.00139604454</v>
      </c>
      <c r="Q45" s="127">
        <f t="shared" si="4"/>
        <v>0.001401186537</v>
      </c>
      <c r="R45" s="127">
        <f t="shared" si="5"/>
        <v>0.001508200842</v>
      </c>
      <c r="S45" s="127">
        <f t="shared" si="6"/>
        <v>0.00167639389</v>
      </c>
      <c r="T45" s="127">
        <f t="shared" si="7"/>
        <v>0.001335113485</v>
      </c>
      <c r="U45" s="127">
        <f t="shared" si="8"/>
        <v>0.001273820442</v>
      </c>
      <c r="V45" s="127">
        <f t="shared" si="9"/>
        <v>0.001235748094</v>
      </c>
      <c r="W45" s="128">
        <f t="shared" si="10"/>
        <v>0.001567271057</v>
      </c>
      <c r="X45" s="126">
        <f t="shared" si="21"/>
        <v>0.002345735323</v>
      </c>
      <c r="Y45" s="127">
        <f t="shared" si="22"/>
        <v>0.002564867283</v>
      </c>
      <c r="Z45" s="127">
        <f t="shared" si="30"/>
        <v>0.002456571328</v>
      </c>
      <c r="AA45" s="127">
        <f t="shared" si="23"/>
        <v>0.002388090036</v>
      </c>
      <c r="AB45" s="127">
        <f t="shared" si="24"/>
        <v>0.002708803612</v>
      </c>
      <c r="AC45" s="127">
        <f t="shared" si="25"/>
        <v>0.003146669774</v>
      </c>
      <c r="AD45" s="127">
        <f t="shared" si="26"/>
        <v>0.002447279354</v>
      </c>
      <c r="AE45" s="127">
        <f t="shared" si="27"/>
        <v>0.002287701318</v>
      </c>
      <c r="AF45" s="127">
        <f t="shared" si="28"/>
        <v>0.002267670717</v>
      </c>
      <c r="AG45" s="127">
        <f t="shared" si="29"/>
        <v>0.003047659083</v>
      </c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</row>
    <row r="46">
      <c r="A46" s="9"/>
      <c r="B46" s="32" t="s">
        <v>35</v>
      </c>
      <c r="C46" s="121" t="s">
        <v>66</v>
      </c>
      <c r="D46" s="122">
        <v>308.0</v>
      </c>
      <c r="E46" s="123">
        <v>369.0</v>
      </c>
      <c r="F46" s="123">
        <v>517.0</v>
      </c>
      <c r="G46" s="123">
        <v>509.0</v>
      </c>
      <c r="H46" s="123">
        <v>509.0</v>
      </c>
      <c r="I46" s="123">
        <v>591.0</v>
      </c>
      <c r="J46" s="123">
        <v>644.0</v>
      </c>
      <c r="K46" s="123">
        <v>685.0</v>
      </c>
      <c r="L46" s="124">
        <v>726.0</v>
      </c>
      <c r="M46" s="125">
        <v>676.0</v>
      </c>
      <c r="N46" s="126">
        <f t="shared" si="1"/>
        <v>0.01126183773</v>
      </c>
      <c r="O46" s="127">
        <f t="shared" si="2"/>
        <v>0.01252035831</v>
      </c>
      <c r="P46" s="127">
        <f t="shared" si="3"/>
        <v>0.01718464351</v>
      </c>
      <c r="Q46" s="127">
        <f t="shared" si="4"/>
        <v>0.01517455207</v>
      </c>
      <c r="R46" s="127">
        <f t="shared" si="5"/>
        <v>0.0159932131</v>
      </c>
      <c r="S46" s="127">
        <f t="shared" si="6"/>
        <v>0.0183471998</v>
      </c>
      <c r="T46" s="127">
        <f t="shared" si="7"/>
        <v>0.01829389541</v>
      </c>
      <c r="U46" s="127">
        <f t="shared" si="8"/>
        <v>0.01745134006</v>
      </c>
      <c r="V46" s="127">
        <f t="shared" si="9"/>
        <v>0.01692741729</v>
      </c>
      <c r="W46" s="128">
        <f t="shared" si="10"/>
        <v>0.01826681439</v>
      </c>
      <c r="X46" s="126">
        <f t="shared" si="21"/>
        <v>0.02006906887</v>
      </c>
      <c r="Y46" s="127">
        <f t="shared" si="22"/>
        <v>0.02201014017</v>
      </c>
      <c r="Z46" s="127">
        <f t="shared" si="30"/>
        <v>0.03023922326</v>
      </c>
      <c r="AA46" s="127">
        <f t="shared" si="23"/>
        <v>0.02586250699</v>
      </c>
      <c r="AB46" s="127">
        <f t="shared" si="24"/>
        <v>0.02872460497</v>
      </c>
      <c r="AC46" s="127">
        <f t="shared" si="25"/>
        <v>0.03443855253</v>
      </c>
      <c r="AD46" s="127">
        <f t="shared" si="26"/>
        <v>0.03353293413</v>
      </c>
      <c r="AE46" s="127">
        <f t="shared" si="27"/>
        <v>0.03134150805</v>
      </c>
      <c r="AF46" s="127">
        <f t="shared" si="28"/>
        <v>0.0310628102</v>
      </c>
      <c r="AG46" s="127">
        <f t="shared" si="29"/>
        <v>0.03552099207</v>
      </c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</row>
    <row r="47">
      <c r="A47" s="9"/>
      <c r="B47" s="36" t="s">
        <v>64</v>
      </c>
      <c r="C47" s="121" t="s">
        <v>67</v>
      </c>
      <c r="D47" s="122">
        <v>76.0</v>
      </c>
      <c r="E47" s="123">
        <v>73.0</v>
      </c>
      <c r="F47" s="123">
        <v>72.0</v>
      </c>
      <c r="G47" s="123">
        <v>78.0</v>
      </c>
      <c r="H47" s="123">
        <v>77.0</v>
      </c>
      <c r="I47" s="123">
        <v>92.0</v>
      </c>
      <c r="J47" s="123">
        <v>89.0</v>
      </c>
      <c r="K47" s="123">
        <v>98.0</v>
      </c>
      <c r="L47" s="124">
        <v>104.0</v>
      </c>
      <c r="M47" s="125">
        <v>110.0</v>
      </c>
      <c r="N47" s="126">
        <f t="shared" si="1"/>
        <v>0.002778895024</v>
      </c>
      <c r="O47" s="127">
        <f t="shared" si="2"/>
        <v>0.002476927253</v>
      </c>
      <c r="P47" s="127">
        <f t="shared" si="3"/>
        <v>0.002393219212</v>
      </c>
      <c r="Q47" s="127">
        <f t="shared" si="4"/>
        <v>0.002325373401</v>
      </c>
      <c r="R47" s="127">
        <f t="shared" si="5"/>
        <v>0.002419405518</v>
      </c>
      <c r="S47" s="127">
        <f t="shared" si="6"/>
        <v>0.00285607848</v>
      </c>
      <c r="T47" s="127">
        <f t="shared" si="7"/>
        <v>0.00252819362</v>
      </c>
      <c r="U47" s="127">
        <f t="shared" si="8"/>
        <v>0.002496688067</v>
      </c>
      <c r="V47" s="127">
        <f t="shared" si="9"/>
        <v>0.002424864184</v>
      </c>
      <c r="W47" s="128">
        <f t="shared" si="10"/>
        <v>0.002972410625</v>
      </c>
      <c r="X47" s="126">
        <f t="shared" si="21"/>
        <v>0.004952107904</v>
      </c>
      <c r="Y47" s="127">
        <f t="shared" si="22"/>
        <v>0.004354309574</v>
      </c>
      <c r="Z47" s="127">
        <f t="shared" si="30"/>
        <v>0.004211265134</v>
      </c>
      <c r="AA47" s="127">
        <f t="shared" si="23"/>
        <v>0.003963213251</v>
      </c>
      <c r="AB47" s="127">
        <f t="shared" si="24"/>
        <v>0.00434537246</v>
      </c>
      <c r="AC47" s="127">
        <f t="shared" si="25"/>
        <v>0.005360992949</v>
      </c>
      <c r="AD47" s="127">
        <f t="shared" si="26"/>
        <v>0.004634209841</v>
      </c>
      <c r="AE47" s="127">
        <f t="shared" si="27"/>
        <v>0.004483894583</v>
      </c>
      <c r="AF47" s="127">
        <f t="shared" si="28"/>
        <v>0.004449768954</v>
      </c>
      <c r="AG47" s="127">
        <f t="shared" si="29"/>
        <v>0.005780043088</v>
      </c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</row>
    <row r="48">
      <c r="A48" s="9"/>
      <c r="B48" s="32" t="s">
        <v>68</v>
      </c>
      <c r="C48" s="121" t="s">
        <v>69</v>
      </c>
      <c r="D48" s="122">
        <v>58.0</v>
      </c>
      <c r="E48" s="123">
        <v>61.0</v>
      </c>
      <c r="F48" s="123">
        <v>67.0</v>
      </c>
      <c r="G48" s="123">
        <v>68.0</v>
      </c>
      <c r="H48" s="123">
        <v>76.0</v>
      </c>
      <c r="I48" s="123">
        <v>80.0</v>
      </c>
      <c r="J48" s="123">
        <v>81.0</v>
      </c>
      <c r="K48" s="123">
        <v>88.0</v>
      </c>
      <c r="L48" s="124">
        <v>95.0</v>
      </c>
      <c r="M48" s="32">
        <v>83.0</v>
      </c>
      <c r="N48" s="129">
        <f t="shared" si="1"/>
        <v>0.002120735676</v>
      </c>
      <c r="O48" s="127">
        <f t="shared" si="2"/>
        <v>0.002069761129</v>
      </c>
      <c r="P48" s="127">
        <f t="shared" si="3"/>
        <v>0.002227023434</v>
      </c>
      <c r="Q48" s="127">
        <f t="shared" si="4"/>
        <v>0.002027248606</v>
      </c>
      <c r="R48" s="127">
        <f t="shared" si="5"/>
        <v>0.002387984667</v>
      </c>
      <c r="S48" s="127">
        <f t="shared" si="6"/>
        <v>0.002483546504</v>
      </c>
      <c r="T48" s="127">
        <f t="shared" si="7"/>
        <v>0.002300940261</v>
      </c>
      <c r="U48" s="127">
        <f t="shared" si="8"/>
        <v>0.002241923978</v>
      </c>
      <c r="V48" s="127">
        <f t="shared" si="9"/>
        <v>0.002215020168</v>
      </c>
      <c r="W48" s="128">
        <f t="shared" si="10"/>
        <v>0.002242818926</v>
      </c>
      <c r="X48" s="126">
        <f t="shared" si="21"/>
        <v>0.003779240242</v>
      </c>
      <c r="Y48" s="127">
        <f t="shared" si="22"/>
        <v>0.003638532657</v>
      </c>
      <c r="Z48" s="127">
        <f t="shared" si="30"/>
        <v>0.003918816167</v>
      </c>
      <c r="AA48" s="127">
        <f t="shared" si="23"/>
        <v>0.003455108988</v>
      </c>
      <c r="AB48" s="127">
        <f t="shared" si="24"/>
        <v>0.004288939052</v>
      </c>
      <c r="AC48" s="127">
        <f t="shared" si="25"/>
        <v>0.004661732999</v>
      </c>
      <c r="AD48" s="127">
        <f t="shared" si="26"/>
        <v>0.004217651653</v>
      </c>
      <c r="AE48" s="127">
        <f t="shared" si="27"/>
        <v>0.004026354319</v>
      </c>
      <c r="AF48" s="127">
        <f t="shared" si="28"/>
        <v>0.004064692795</v>
      </c>
      <c r="AG48" s="127">
        <f t="shared" si="29"/>
        <v>0.004361305239</v>
      </c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</row>
    <row r="49">
      <c r="A49" s="9"/>
      <c r="B49" s="36" t="s">
        <v>64</v>
      </c>
      <c r="C49" s="121" t="s">
        <v>70</v>
      </c>
      <c r="D49" s="122">
        <v>357.0</v>
      </c>
      <c r="E49" s="123">
        <v>437.0</v>
      </c>
      <c r="F49" s="123">
        <v>426.0</v>
      </c>
      <c r="G49" s="123">
        <v>458.0</v>
      </c>
      <c r="H49" s="123">
        <v>453.0</v>
      </c>
      <c r="I49" s="123">
        <v>498.0</v>
      </c>
      <c r="J49" s="123">
        <v>585.0</v>
      </c>
      <c r="K49" s="123">
        <v>589.0</v>
      </c>
      <c r="L49" s="124">
        <v>664.0</v>
      </c>
      <c r="M49" s="32">
        <v>650.0</v>
      </c>
      <c r="N49" s="129">
        <f t="shared" si="1"/>
        <v>0.01305349373</v>
      </c>
      <c r="O49" s="127">
        <f t="shared" si="2"/>
        <v>0.01482763301</v>
      </c>
      <c r="P49" s="127">
        <f t="shared" si="3"/>
        <v>0.01415988034</v>
      </c>
      <c r="Q49" s="127">
        <f t="shared" si="4"/>
        <v>0.01365411561</v>
      </c>
      <c r="R49" s="127">
        <f t="shared" si="5"/>
        <v>0.01423364545</v>
      </c>
      <c r="S49" s="127">
        <f t="shared" si="6"/>
        <v>0.01546007699</v>
      </c>
      <c r="T49" s="127">
        <f t="shared" si="7"/>
        <v>0.01661790188</v>
      </c>
      <c r="U49" s="127">
        <f t="shared" si="8"/>
        <v>0.01500560481</v>
      </c>
      <c r="V49" s="127">
        <f t="shared" si="9"/>
        <v>0.01548182518</v>
      </c>
      <c r="W49" s="128">
        <f t="shared" si="10"/>
        <v>0.0175642446</v>
      </c>
      <c r="X49" s="126">
        <f t="shared" si="21"/>
        <v>0.02326187529</v>
      </c>
      <c r="Y49" s="127">
        <f t="shared" si="22"/>
        <v>0.02606620936</v>
      </c>
      <c r="Z49" s="127">
        <f t="shared" si="30"/>
        <v>0.02491665204</v>
      </c>
      <c r="AA49" s="127">
        <f t="shared" si="23"/>
        <v>0.02327117525</v>
      </c>
      <c r="AB49" s="127">
        <f t="shared" si="24"/>
        <v>0.02556433409</v>
      </c>
      <c r="AC49" s="127">
        <f t="shared" si="25"/>
        <v>0.02901928792</v>
      </c>
      <c r="AD49" s="127">
        <f t="shared" si="26"/>
        <v>0.0304608175</v>
      </c>
      <c r="AE49" s="127">
        <f t="shared" si="27"/>
        <v>0.02694912152</v>
      </c>
      <c r="AF49" s="127">
        <f t="shared" si="28"/>
        <v>0.02841006332</v>
      </c>
      <c r="AG49" s="127">
        <f t="shared" si="29"/>
        <v>0.03415480006</v>
      </c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</row>
    <row r="50">
      <c r="A50" s="9"/>
      <c r="B50" s="32" t="s">
        <v>68</v>
      </c>
      <c r="C50" s="121" t="s">
        <v>71</v>
      </c>
      <c r="D50" s="130">
        <v>2853.0</v>
      </c>
      <c r="E50" s="131">
        <v>3019.0</v>
      </c>
      <c r="F50" s="123">
        <v>2914.0</v>
      </c>
      <c r="G50" s="123">
        <v>2914.0</v>
      </c>
      <c r="H50" s="132">
        <v>2268.0</v>
      </c>
      <c r="I50" s="132">
        <v>1883.0</v>
      </c>
      <c r="J50" s="131">
        <v>2043.0</v>
      </c>
      <c r="K50" s="123">
        <v>2312.0</v>
      </c>
      <c r="L50" s="32">
        <v>2418.0</v>
      </c>
      <c r="M50" s="32">
        <v>1828.0</v>
      </c>
      <c r="N50" s="129">
        <f t="shared" si="1"/>
        <v>0.1043182566</v>
      </c>
      <c r="O50" s="127">
        <f t="shared" si="2"/>
        <v>0.1024362106</v>
      </c>
      <c r="P50" s="127">
        <f t="shared" si="3"/>
        <v>0.09685889978</v>
      </c>
      <c r="Q50" s="127">
        <f t="shared" si="4"/>
        <v>0.08687356527</v>
      </c>
      <c r="R50" s="127">
        <f t="shared" si="5"/>
        <v>0.07126248979</v>
      </c>
      <c r="S50" s="127">
        <f t="shared" si="6"/>
        <v>0.05845647585</v>
      </c>
      <c r="T50" s="127">
        <f t="shared" si="7"/>
        <v>0.05803482658</v>
      </c>
      <c r="U50" s="127">
        <f t="shared" si="8"/>
        <v>0.05890145725</v>
      </c>
      <c r="V50" s="127">
        <f t="shared" si="9"/>
        <v>0.05637809228</v>
      </c>
      <c r="W50" s="128">
        <f t="shared" si="10"/>
        <v>0.0493960602</v>
      </c>
      <c r="X50" s="126">
        <f t="shared" si="21"/>
        <v>0.1858995243</v>
      </c>
      <c r="Y50" s="127">
        <f t="shared" si="22"/>
        <v>0.1800775425</v>
      </c>
      <c r="Z50" s="127">
        <f t="shared" si="30"/>
        <v>0.1704392583</v>
      </c>
      <c r="AA50" s="127">
        <f t="shared" si="23"/>
        <v>0.1480615822</v>
      </c>
      <c r="AB50" s="127">
        <f t="shared" si="24"/>
        <v>0.1279909707</v>
      </c>
      <c r="AC50" s="127">
        <f t="shared" si="25"/>
        <v>0.1097255405</v>
      </c>
      <c r="AD50" s="127">
        <f t="shared" si="26"/>
        <v>0.1063785473</v>
      </c>
      <c r="AE50" s="127">
        <f t="shared" si="27"/>
        <v>0.1057833089</v>
      </c>
      <c r="AF50" s="127">
        <f t="shared" si="28"/>
        <v>0.1034571282</v>
      </c>
      <c r="AG50" s="127">
        <f t="shared" si="29"/>
        <v>0.09605380695</v>
      </c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</row>
    <row r="51">
      <c r="A51" s="9"/>
      <c r="B51" s="32" t="s">
        <v>35</v>
      </c>
      <c r="C51" s="121" t="s">
        <v>72</v>
      </c>
      <c r="D51" s="122">
        <v>56.0</v>
      </c>
      <c r="E51" s="123">
        <v>74.0</v>
      </c>
      <c r="F51" s="123">
        <v>75.0</v>
      </c>
      <c r="G51" s="123">
        <v>82.0</v>
      </c>
      <c r="H51" s="123">
        <v>94.0</v>
      </c>
      <c r="I51" s="123">
        <v>101.0</v>
      </c>
      <c r="J51" s="123">
        <v>103.0</v>
      </c>
      <c r="K51" s="123">
        <v>106.0</v>
      </c>
      <c r="L51" s="124">
        <v>118.0</v>
      </c>
      <c r="M51" s="32">
        <v>118.0</v>
      </c>
      <c r="N51" s="129">
        <f t="shared" si="1"/>
        <v>0.002047606859</v>
      </c>
      <c r="O51" s="127">
        <f t="shared" si="2"/>
        <v>0.002510857763</v>
      </c>
      <c r="P51" s="127">
        <f t="shared" si="3"/>
        <v>0.002492936679</v>
      </c>
      <c r="Q51" s="127">
        <f t="shared" si="4"/>
        <v>0.002444623319</v>
      </c>
      <c r="R51" s="127">
        <f t="shared" si="5"/>
        <v>0.002953559982</v>
      </c>
      <c r="S51" s="127">
        <f t="shared" si="6"/>
        <v>0.003135477462</v>
      </c>
      <c r="T51" s="127">
        <f t="shared" si="7"/>
        <v>0.002925886998</v>
      </c>
      <c r="U51" s="127">
        <f t="shared" si="8"/>
        <v>0.002700499338</v>
      </c>
      <c r="V51" s="127">
        <f t="shared" si="9"/>
        <v>0.002751288209</v>
      </c>
      <c r="W51" s="128">
        <f t="shared" si="10"/>
        <v>0.003188585943</v>
      </c>
      <c r="X51" s="126">
        <f t="shared" si="21"/>
        <v>0.003648921613</v>
      </c>
      <c r="Y51" s="127">
        <f t="shared" si="22"/>
        <v>0.00441395765</v>
      </c>
      <c r="Z51" s="127">
        <f t="shared" si="30"/>
        <v>0.004386734515</v>
      </c>
      <c r="AA51" s="127">
        <f t="shared" si="23"/>
        <v>0.004166454957</v>
      </c>
      <c r="AB51" s="127">
        <f t="shared" si="24"/>
        <v>0.005304740406</v>
      </c>
      <c r="AC51" s="127">
        <f t="shared" si="25"/>
        <v>0.005885437912</v>
      </c>
      <c r="AD51" s="127">
        <f t="shared" si="26"/>
        <v>0.00536318667</v>
      </c>
      <c r="AE51" s="127">
        <f t="shared" si="27"/>
        <v>0.004849926794</v>
      </c>
      <c r="AF51" s="127">
        <f t="shared" si="28"/>
        <v>0.005048776314</v>
      </c>
      <c r="AG51" s="127">
        <f t="shared" si="29"/>
        <v>0.006200409858</v>
      </c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</row>
    <row r="52">
      <c r="A52" s="9"/>
      <c r="B52" s="36" t="s">
        <v>64</v>
      </c>
      <c r="C52" s="121" t="s">
        <v>73</v>
      </c>
      <c r="D52" s="122">
        <v>153.0</v>
      </c>
      <c r="E52" s="123">
        <v>153.0</v>
      </c>
      <c r="F52" s="123">
        <v>135.0</v>
      </c>
      <c r="G52" s="123">
        <v>156.0</v>
      </c>
      <c r="H52" s="123">
        <v>152.0</v>
      </c>
      <c r="I52" s="123">
        <v>168.0</v>
      </c>
      <c r="J52" s="123">
        <v>173.0</v>
      </c>
      <c r="K52" s="123">
        <v>194.0</v>
      </c>
      <c r="L52" s="124">
        <v>199.0</v>
      </c>
      <c r="M52" s="125">
        <v>213.0</v>
      </c>
      <c r="N52" s="126">
        <f t="shared" si="1"/>
        <v>0.005594354455</v>
      </c>
      <c r="O52" s="127">
        <f t="shared" si="2"/>
        <v>0.005191368078</v>
      </c>
      <c r="P52" s="127">
        <f t="shared" si="3"/>
        <v>0.004487286023</v>
      </c>
      <c r="Q52" s="127">
        <f t="shared" si="4"/>
        <v>0.004650746803</v>
      </c>
      <c r="R52" s="127">
        <f t="shared" si="5"/>
        <v>0.004775969333</v>
      </c>
      <c r="S52" s="127">
        <f t="shared" si="6"/>
        <v>0.005215447659</v>
      </c>
      <c r="T52" s="127">
        <f t="shared" si="7"/>
        <v>0.00491435389</v>
      </c>
      <c r="U52" s="127">
        <f t="shared" si="8"/>
        <v>0.004942423316</v>
      </c>
      <c r="V52" s="127">
        <f t="shared" si="9"/>
        <v>0.004639884353</v>
      </c>
      <c r="W52" s="128">
        <f t="shared" si="10"/>
        <v>0.005755667847</v>
      </c>
      <c r="X52" s="126">
        <f t="shared" si="21"/>
        <v>0.009969375122</v>
      </c>
      <c r="Y52" s="127">
        <f t="shared" si="22"/>
        <v>0.009126155681</v>
      </c>
      <c r="Z52" s="127">
        <f t="shared" si="30"/>
        <v>0.007896122127</v>
      </c>
      <c r="AA52" s="127">
        <f t="shared" si="23"/>
        <v>0.007926426503</v>
      </c>
      <c r="AB52" s="127">
        <f t="shared" si="24"/>
        <v>0.008577878104</v>
      </c>
      <c r="AC52" s="127">
        <f t="shared" si="25"/>
        <v>0.009789639298</v>
      </c>
      <c r="AD52" s="127">
        <f t="shared" si="26"/>
        <v>0.009008070815</v>
      </c>
      <c r="AE52" s="127">
        <f t="shared" si="27"/>
        <v>0.008876281113</v>
      </c>
      <c r="AF52" s="127">
        <f t="shared" si="28"/>
        <v>0.008514461749</v>
      </c>
      <c r="AG52" s="127">
        <f t="shared" si="29"/>
        <v>0.01119226525</v>
      </c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</row>
    <row r="53">
      <c r="A53" s="9"/>
      <c r="B53" s="36" t="s">
        <v>64</v>
      </c>
      <c r="C53" s="121" t="s">
        <v>74</v>
      </c>
      <c r="D53" s="122">
        <v>257.0</v>
      </c>
      <c r="E53" s="123">
        <v>307.0</v>
      </c>
      <c r="F53" s="123">
        <v>299.0</v>
      </c>
      <c r="G53" s="123">
        <v>410.0</v>
      </c>
      <c r="H53" s="123">
        <v>328.0</v>
      </c>
      <c r="I53" s="123">
        <v>465.0</v>
      </c>
      <c r="J53" s="123">
        <v>529.0</v>
      </c>
      <c r="K53" s="123">
        <v>570.0</v>
      </c>
      <c r="L53" s="133">
        <v>783.0</v>
      </c>
      <c r="M53" s="131">
        <v>1144.0</v>
      </c>
      <c r="N53" s="126">
        <f t="shared" si="1"/>
        <v>0.009397052909</v>
      </c>
      <c r="O53" s="127">
        <f t="shared" si="2"/>
        <v>0.01041666667</v>
      </c>
      <c r="P53" s="127">
        <f t="shared" si="3"/>
        <v>0.009938507562</v>
      </c>
      <c r="Q53" s="127">
        <f t="shared" si="4"/>
        <v>0.0122231166</v>
      </c>
      <c r="R53" s="127">
        <f t="shared" si="5"/>
        <v>0.01030603909</v>
      </c>
      <c r="S53" s="127">
        <f t="shared" si="6"/>
        <v>0.01443561406</v>
      </c>
      <c r="T53" s="127">
        <f t="shared" si="7"/>
        <v>0.01502712837</v>
      </c>
      <c r="U53" s="127">
        <f t="shared" si="8"/>
        <v>0.01452155304</v>
      </c>
      <c r="V53" s="127">
        <f t="shared" si="9"/>
        <v>0.01825642939</v>
      </c>
      <c r="W53" s="128">
        <f t="shared" si="10"/>
        <v>0.0309130705</v>
      </c>
      <c r="X53" s="126">
        <f t="shared" si="21"/>
        <v>0.01674594383</v>
      </c>
      <c r="Y53" s="127">
        <f t="shared" si="22"/>
        <v>0.01831195944</v>
      </c>
      <c r="Z53" s="127">
        <f t="shared" si="30"/>
        <v>0.01748844827</v>
      </c>
      <c r="AA53" s="127">
        <f t="shared" si="23"/>
        <v>0.02083227478</v>
      </c>
      <c r="AB53" s="127">
        <f t="shared" si="24"/>
        <v>0.01851015801</v>
      </c>
      <c r="AC53" s="127">
        <f t="shared" si="25"/>
        <v>0.02709632306</v>
      </c>
      <c r="AD53" s="127">
        <f t="shared" si="26"/>
        <v>0.02754491018</v>
      </c>
      <c r="AE53" s="127">
        <f t="shared" si="27"/>
        <v>0.02607979502</v>
      </c>
      <c r="AF53" s="127">
        <f t="shared" si="28"/>
        <v>0.03350162588</v>
      </c>
      <c r="AG53" s="127">
        <f t="shared" si="29"/>
        <v>0.06011244811</v>
      </c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</row>
    <row r="54">
      <c r="A54" s="9"/>
      <c r="B54" s="36" t="s">
        <v>64</v>
      </c>
      <c r="C54" s="121" t="s">
        <v>75</v>
      </c>
      <c r="D54" s="122">
        <v>150.0</v>
      </c>
      <c r="E54" s="123">
        <v>158.0</v>
      </c>
      <c r="F54" s="123">
        <v>163.0</v>
      </c>
      <c r="G54" s="123">
        <v>165.0</v>
      </c>
      <c r="H54" s="123">
        <v>157.0</v>
      </c>
      <c r="I54" s="123">
        <v>186.0</v>
      </c>
      <c r="J54" s="123">
        <v>196.0</v>
      </c>
      <c r="K54" s="123">
        <v>198.0</v>
      </c>
      <c r="L54" s="124">
        <v>201.0</v>
      </c>
      <c r="M54" s="125">
        <v>210.0</v>
      </c>
      <c r="N54" s="126">
        <f t="shared" si="1"/>
        <v>0.005484661231</v>
      </c>
      <c r="O54" s="127">
        <f t="shared" si="2"/>
        <v>0.00536102063</v>
      </c>
      <c r="P54" s="127">
        <f t="shared" si="3"/>
        <v>0.005417982383</v>
      </c>
      <c r="Q54" s="127">
        <f t="shared" si="4"/>
        <v>0.004919059118</v>
      </c>
      <c r="R54" s="127">
        <f t="shared" si="5"/>
        <v>0.004933073588</v>
      </c>
      <c r="S54" s="127">
        <f t="shared" si="6"/>
        <v>0.005774245623</v>
      </c>
      <c r="T54" s="127">
        <f t="shared" si="7"/>
        <v>0.005567707298</v>
      </c>
      <c r="U54" s="127">
        <f t="shared" si="8"/>
        <v>0.005044328951</v>
      </c>
      <c r="V54" s="127">
        <f t="shared" si="9"/>
        <v>0.004686516356</v>
      </c>
      <c r="W54" s="128">
        <f t="shared" si="10"/>
        <v>0.005674602102</v>
      </c>
      <c r="X54" s="126">
        <f t="shared" si="21"/>
        <v>0.009773897179</v>
      </c>
      <c r="Y54" s="127">
        <f t="shared" si="22"/>
        <v>0.009424396063</v>
      </c>
      <c r="Z54" s="127">
        <f t="shared" si="30"/>
        <v>0.009533836346</v>
      </c>
      <c r="AA54" s="127">
        <f t="shared" si="23"/>
        <v>0.008383720339</v>
      </c>
      <c r="AB54" s="127">
        <f t="shared" si="24"/>
        <v>0.008860045147</v>
      </c>
      <c r="AC54" s="127">
        <f t="shared" si="25"/>
        <v>0.01083852922</v>
      </c>
      <c r="AD54" s="127">
        <f t="shared" si="26"/>
        <v>0.01020567561</v>
      </c>
      <c r="AE54" s="127">
        <f t="shared" si="27"/>
        <v>0.009059297218</v>
      </c>
      <c r="AF54" s="127">
        <f t="shared" si="28"/>
        <v>0.008600034229</v>
      </c>
      <c r="AG54" s="127">
        <f t="shared" si="29"/>
        <v>0.01103462771</v>
      </c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</row>
    <row r="55">
      <c r="A55" s="9"/>
      <c r="B55" s="32" t="s">
        <v>35</v>
      </c>
      <c r="C55" s="121" t="s">
        <v>76</v>
      </c>
      <c r="D55" s="122">
        <v>542.0</v>
      </c>
      <c r="E55" s="123">
        <v>570.0</v>
      </c>
      <c r="F55" s="123">
        <v>548.0</v>
      </c>
      <c r="G55" s="123">
        <v>528.0</v>
      </c>
      <c r="H55" s="123">
        <v>531.0</v>
      </c>
      <c r="I55" s="123">
        <v>610.0</v>
      </c>
      <c r="J55" s="123">
        <v>590.0</v>
      </c>
      <c r="K55" s="123">
        <v>536.0</v>
      </c>
      <c r="L55" s="124">
        <v>556.0</v>
      </c>
      <c r="M55" s="125">
        <v>515.0</v>
      </c>
      <c r="N55" s="126">
        <f t="shared" si="1"/>
        <v>0.01981790925</v>
      </c>
      <c r="O55" s="127">
        <f t="shared" si="2"/>
        <v>0.01934039088</v>
      </c>
      <c r="P55" s="127">
        <f t="shared" si="3"/>
        <v>0.01821505734</v>
      </c>
      <c r="Q55" s="127">
        <f t="shared" si="4"/>
        <v>0.01574098918</v>
      </c>
      <c r="R55" s="127">
        <f t="shared" si="5"/>
        <v>0.01668447182</v>
      </c>
      <c r="S55" s="127">
        <f t="shared" si="6"/>
        <v>0.0189370421</v>
      </c>
      <c r="T55" s="127">
        <f t="shared" si="7"/>
        <v>0.01675993523</v>
      </c>
      <c r="U55" s="127">
        <f t="shared" si="8"/>
        <v>0.01365535514</v>
      </c>
      <c r="V55" s="127">
        <f t="shared" si="9"/>
        <v>0.01296369699</v>
      </c>
      <c r="W55" s="128">
        <f t="shared" si="10"/>
        <v>0.01391628611</v>
      </c>
      <c r="X55" s="126">
        <f t="shared" si="21"/>
        <v>0.03531634847</v>
      </c>
      <c r="Y55" s="127">
        <f t="shared" si="22"/>
        <v>0.03399940352</v>
      </c>
      <c r="Z55" s="127">
        <f t="shared" si="30"/>
        <v>0.03205240686</v>
      </c>
      <c r="AA55" s="127">
        <f t="shared" si="23"/>
        <v>0.02682790509</v>
      </c>
      <c r="AB55" s="127">
        <f t="shared" si="24"/>
        <v>0.02996613995</v>
      </c>
      <c r="AC55" s="127">
        <f t="shared" si="25"/>
        <v>0.03554571412</v>
      </c>
      <c r="AD55" s="127">
        <f t="shared" si="26"/>
        <v>0.03072116636</v>
      </c>
      <c r="AE55" s="127">
        <f t="shared" si="27"/>
        <v>0.02452415813</v>
      </c>
      <c r="AF55" s="127">
        <f t="shared" si="28"/>
        <v>0.02378914941</v>
      </c>
      <c r="AG55" s="127">
        <f t="shared" si="29"/>
        <v>0.02706111082</v>
      </c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</row>
    <row r="56">
      <c r="A56" s="9"/>
      <c r="B56" s="32" t="s">
        <v>35</v>
      </c>
      <c r="C56" s="121" t="s">
        <v>77</v>
      </c>
      <c r="D56" s="122">
        <v>63.0</v>
      </c>
      <c r="E56" s="123">
        <v>75.0</v>
      </c>
      <c r="F56" s="123">
        <v>93.0</v>
      </c>
      <c r="G56" s="123">
        <v>99.0</v>
      </c>
      <c r="H56" s="123">
        <v>94.0</v>
      </c>
      <c r="I56" s="123">
        <v>109.0</v>
      </c>
      <c r="J56" s="123">
        <v>104.0</v>
      </c>
      <c r="K56" s="123">
        <v>125.0</v>
      </c>
      <c r="L56" s="124">
        <v>134.0</v>
      </c>
      <c r="M56" s="125">
        <v>124.0</v>
      </c>
      <c r="N56" s="126">
        <f t="shared" si="1"/>
        <v>0.002303557717</v>
      </c>
      <c r="O56" s="127">
        <f t="shared" si="2"/>
        <v>0.002544788274</v>
      </c>
      <c r="P56" s="127">
        <f t="shared" si="3"/>
        <v>0.003091241482</v>
      </c>
      <c r="Q56" s="127">
        <f t="shared" si="4"/>
        <v>0.002951435471</v>
      </c>
      <c r="R56" s="127">
        <f t="shared" si="5"/>
        <v>0.002953559982</v>
      </c>
      <c r="S56" s="127">
        <f t="shared" si="6"/>
        <v>0.003383832112</v>
      </c>
      <c r="T56" s="127">
        <f t="shared" si="7"/>
        <v>0.002954293668</v>
      </c>
      <c r="U56" s="127">
        <f t="shared" si="8"/>
        <v>0.003184551106</v>
      </c>
      <c r="V56" s="127">
        <f t="shared" si="9"/>
        <v>0.003124344237</v>
      </c>
      <c r="W56" s="128">
        <f t="shared" si="10"/>
        <v>0.003350717432</v>
      </c>
      <c r="X56" s="126">
        <f t="shared" si="21"/>
        <v>0.004105036815</v>
      </c>
      <c r="Y56" s="127">
        <f t="shared" si="22"/>
        <v>0.004473605726</v>
      </c>
      <c r="Z56" s="127">
        <f t="shared" si="30"/>
        <v>0.005439550798</v>
      </c>
      <c r="AA56" s="127">
        <f t="shared" si="23"/>
        <v>0.005030232204</v>
      </c>
      <c r="AB56" s="127">
        <f t="shared" si="24"/>
        <v>0.005304740406</v>
      </c>
      <c r="AC56" s="127">
        <f t="shared" si="25"/>
        <v>0.006351611211</v>
      </c>
      <c r="AD56" s="127">
        <f t="shared" si="26"/>
        <v>0.005415256444</v>
      </c>
      <c r="AE56" s="127">
        <f t="shared" si="27"/>
        <v>0.005719253294</v>
      </c>
      <c r="AF56" s="127">
        <f t="shared" si="28"/>
        <v>0.005733356153</v>
      </c>
      <c r="AG56" s="127">
        <f t="shared" si="29"/>
        <v>0.006515684935</v>
      </c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</row>
    <row r="57">
      <c r="A57" s="9"/>
      <c r="B57" s="36" t="s">
        <v>64</v>
      </c>
      <c r="C57" s="121" t="s">
        <v>78</v>
      </c>
      <c r="D57" s="122">
        <v>110.0</v>
      </c>
      <c r="E57" s="123">
        <v>170.0</v>
      </c>
      <c r="F57" s="123">
        <v>116.0</v>
      </c>
      <c r="G57" s="123">
        <v>239.0</v>
      </c>
      <c r="H57" s="123">
        <v>122.0</v>
      </c>
      <c r="I57" s="123">
        <v>122.0</v>
      </c>
      <c r="J57" s="123">
        <v>124.0</v>
      </c>
      <c r="K57" s="123">
        <v>130.0</v>
      </c>
      <c r="L57" s="124">
        <v>131.0</v>
      </c>
      <c r="M57" s="125">
        <v>124.0</v>
      </c>
      <c r="N57" s="126">
        <f t="shared" si="1"/>
        <v>0.004022084903</v>
      </c>
      <c r="O57" s="127">
        <f t="shared" si="2"/>
        <v>0.005768186754</v>
      </c>
      <c r="P57" s="127">
        <f t="shared" si="3"/>
        <v>0.003855742064</v>
      </c>
      <c r="Q57" s="127">
        <f t="shared" si="4"/>
        <v>0.007125182601</v>
      </c>
      <c r="R57" s="127">
        <f t="shared" si="5"/>
        <v>0.003833343807</v>
      </c>
      <c r="S57" s="127">
        <f t="shared" si="6"/>
        <v>0.003787408419</v>
      </c>
      <c r="T57" s="127">
        <f t="shared" si="7"/>
        <v>0.003522427066</v>
      </c>
      <c r="U57" s="127">
        <f t="shared" si="8"/>
        <v>0.00331193315</v>
      </c>
      <c r="V57" s="127">
        <f t="shared" si="9"/>
        <v>0.003054396232</v>
      </c>
      <c r="W57" s="128">
        <f t="shared" si="10"/>
        <v>0.003350717432</v>
      </c>
      <c r="X57" s="126">
        <f t="shared" si="21"/>
        <v>0.007167524598</v>
      </c>
      <c r="Y57" s="127">
        <f t="shared" si="22"/>
        <v>0.01014017298</v>
      </c>
      <c r="Z57" s="127">
        <f t="shared" si="30"/>
        <v>0.00678481605</v>
      </c>
      <c r="AA57" s="127">
        <f t="shared" si="23"/>
        <v>0.01214369189</v>
      </c>
      <c r="AB57" s="127">
        <f t="shared" si="24"/>
        <v>0.006884875847</v>
      </c>
      <c r="AC57" s="127">
        <f t="shared" si="25"/>
        <v>0.007109142824</v>
      </c>
      <c r="AD57" s="127">
        <f t="shared" si="26"/>
        <v>0.006456651914</v>
      </c>
      <c r="AE57" s="127">
        <f t="shared" si="27"/>
        <v>0.005948023426</v>
      </c>
      <c r="AF57" s="127">
        <f t="shared" si="28"/>
        <v>0.005604997433</v>
      </c>
      <c r="AG57" s="127">
        <f t="shared" si="29"/>
        <v>0.006515684935</v>
      </c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</row>
    <row r="58">
      <c r="A58" s="9"/>
      <c r="B58" s="36" t="s">
        <v>64</v>
      </c>
      <c r="C58" s="121" t="s">
        <v>79</v>
      </c>
      <c r="D58" s="122">
        <v>44.0</v>
      </c>
      <c r="E58" s="123">
        <v>50.0</v>
      </c>
      <c r="F58" s="123">
        <v>51.0</v>
      </c>
      <c r="G58" s="123">
        <v>55.0</v>
      </c>
      <c r="H58" s="123">
        <v>58.0</v>
      </c>
      <c r="I58" s="123">
        <v>66.0</v>
      </c>
      <c r="J58" s="123">
        <v>65.0</v>
      </c>
      <c r="K58" s="123">
        <v>74.0</v>
      </c>
      <c r="L58" s="124">
        <v>77.0</v>
      </c>
      <c r="M58" s="125">
        <v>71.0</v>
      </c>
      <c r="N58" s="126">
        <f t="shared" si="1"/>
        <v>0.001608833961</v>
      </c>
      <c r="O58" s="127">
        <f t="shared" si="2"/>
        <v>0.001696525516</v>
      </c>
      <c r="P58" s="127">
        <f t="shared" si="3"/>
        <v>0.001695196942</v>
      </c>
      <c r="Q58" s="127">
        <f t="shared" si="4"/>
        <v>0.001639686373</v>
      </c>
      <c r="R58" s="127">
        <f t="shared" si="5"/>
        <v>0.001822409351</v>
      </c>
      <c r="S58" s="127">
        <f t="shared" si="6"/>
        <v>0.002048925866</v>
      </c>
      <c r="T58" s="127">
        <f t="shared" si="7"/>
        <v>0.001846433543</v>
      </c>
      <c r="U58" s="127">
        <f t="shared" si="8"/>
        <v>0.001885254255</v>
      </c>
      <c r="V58" s="127">
        <f t="shared" si="9"/>
        <v>0.001795332136</v>
      </c>
      <c r="W58" s="128">
        <f t="shared" si="10"/>
        <v>0.001918555949</v>
      </c>
      <c r="X58" s="126">
        <f t="shared" si="21"/>
        <v>0.002867009839</v>
      </c>
      <c r="Y58" s="127">
        <f t="shared" si="22"/>
        <v>0.002982403817</v>
      </c>
      <c r="Z58" s="127">
        <f t="shared" si="30"/>
        <v>0.00298297947</v>
      </c>
      <c r="AA58" s="127">
        <f t="shared" si="23"/>
        <v>0.002794573446</v>
      </c>
      <c r="AB58" s="127">
        <f t="shared" si="24"/>
        <v>0.003273137698</v>
      </c>
      <c r="AC58" s="127">
        <f t="shared" si="25"/>
        <v>0.003845929724</v>
      </c>
      <c r="AD58" s="127">
        <f t="shared" si="26"/>
        <v>0.003384535277</v>
      </c>
      <c r="AE58" s="127">
        <f t="shared" si="27"/>
        <v>0.00338579795</v>
      </c>
      <c r="AF58" s="127">
        <f t="shared" si="28"/>
        <v>0.003294540476</v>
      </c>
      <c r="AG58" s="127">
        <f t="shared" si="29"/>
        <v>0.003730755084</v>
      </c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</row>
    <row r="59">
      <c r="A59" s="9"/>
      <c r="B59" s="36" t="s">
        <v>64</v>
      </c>
      <c r="C59" s="121" t="s">
        <v>80</v>
      </c>
      <c r="D59" s="122">
        <v>186.0</v>
      </c>
      <c r="E59" s="123">
        <v>194.0</v>
      </c>
      <c r="F59" s="123">
        <v>202.0</v>
      </c>
      <c r="G59" s="123">
        <v>207.0</v>
      </c>
      <c r="H59" s="123">
        <v>180.0</v>
      </c>
      <c r="I59" s="123">
        <v>190.0</v>
      </c>
      <c r="J59" s="123">
        <v>201.0</v>
      </c>
      <c r="K59" s="123">
        <v>225.0</v>
      </c>
      <c r="L59" s="124">
        <v>235.0</v>
      </c>
      <c r="M59" s="125">
        <v>236.0</v>
      </c>
      <c r="N59" s="126">
        <f t="shared" si="1"/>
        <v>0.006800979926</v>
      </c>
      <c r="O59" s="127">
        <f t="shared" si="2"/>
        <v>0.006582519001</v>
      </c>
      <c r="P59" s="127">
        <f t="shared" si="3"/>
        <v>0.006714309457</v>
      </c>
      <c r="Q59" s="127">
        <f t="shared" si="4"/>
        <v>0.006171183257</v>
      </c>
      <c r="R59" s="127">
        <f t="shared" si="5"/>
        <v>0.005655753158</v>
      </c>
      <c r="S59" s="127">
        <f t="shared" si="6"/>
        <v>0.005898422948</v>
      </c>
      <c r="T59" s="127">
        <f t="shared" si="7"/>
        <v>0.005709740647</v>
      </c>
      <c r="U59" s="127">
        <f t="shared" si="8"/>
        <v>0.00573219199</v>
      </c>
      <c r="V59" s="127">
        <f t="shared" si="9"/>
        <v>0.005479260416</v>
      </c>
      <c r="W59" s="128">
        <f t="shared" si="10"/>
        <v>0.006377171886</v>
      </c>
      <c r="X59" s="126">
        <f t="shared" si="21"/>
        <v>0.0121196325</v>
      </c>
      <c r="Y59" s="127">
        <f t="shared" si="22"/>
        <v>0.01157172681</v>
      </c>
      <c r="Z59" s="127">
        <f t="shared" si="30"/>
        <v>0.01181493829</v>
      </c>
      <c r="AA59" s="127">
        <f t="shared" si="23"/>
        <v>0.01051775824</v>
      </c>
      <c r="AB59" s="127">
        <f t="shared" si="24"/>
        <v>0.01015801354</v>
      </c>
      <c r="AC59" s="127">
        <f t="shared" si="25"/>
        <v>0.01107161587</v>
      </c>
      <c r="AD59" s="127">
        <f t="shared" si="26"/>
        <v>0.01046602447</v>
      </c>
      <c r="AE59" s="127">
        <f t="shared" si="27"/>
        <v>0.01029465593</v>
      </c>
      <c r="AF59" s="127">
        <f t="shared" si="28"/>
        <v>0.01005476639</v>
      </c>
      <c r="AG59" s="127">
        <f t="shared" si="29"/>
        <v>0.01240081972</v>
      </c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</row>
    <row r="60">
      <c r="A60" s="12"/>
      <c r="B60" s="134" t="s">
        <v>64</v>
      </c>
      <c r="C60" s="135" t="s">
        <v>81</v>
      </c>
      <c r="D60" s="136">
        <v>974.0</v>
      </c>
      <c r="E60" s="131">
        <v>1201.0</v>
      </c>
      <c r="F60" s="137">
        <v>1031.0</v>
      </c>
      <c r="G60" s="137">
        <v>1362.0</v>
      </c>
      <c r="H60" s="137">
        <v>946.0</v>
      </c>
      <c r="I60" s="137">
        <v>669.0</v>
      </c>
      <c r="J60" s="137">
        <v>817.0</v>
      </c>
      <c r="K60" s="137">
        <v>962.0</v>
      </c>
      <c r="L60" s="138">
        <v>936.0</v>
      </c>
      <c r="M60" s="139">
        <v>728.0</v>
      </c>
      <c r="N60" s="140">
        <f t="shared" si="1"/>
        <v>0.03561373359</v>
      </c>
      <c r="O60" s="141">
        <f t="shared" si="2"/>
        <v>0.04075054289</v>
      </c>
      <c r="P60" s="141">
        <f t="shared" si="3"/>
        <v>0.03426956955</v>
      </c>
      <c r="Q60" s="141">
        <f t="shared" si="4"/>
        <v>0.04060459708</v>
      </c>
      <c r="R60" s="141">
        <f t="shared" si="5"/>
        <v>0.02972412493</v>
      </c>
      <c r="S60" s="141">
        <f t="shared" si="6"/>
        <v>0.02076865764</v>
      </c>
      <c r="T60" s="141">
        <f t="shared" si="7"/>
        <v>0.0232082493</v>
      </c>
      <c r="U60" s="141">
        <f t="shared" si="8"/>
        <v>0.02450830531</v>
      </c>
      <c r="V60" s="141">
        <f t="shared" si="9"/>
        <v>0.02182377766</v>
      </c>
      <c r="W60" s="142">
        <f t="shared" si="10"/>
        <v>0.01967195395</v>
      </c>
      <c r="X60" s="140">
        <f t="shared" si="21"/>
        <v>0.06346517235</v>
      </c>
      <c r="Y60" s="141">
        <f t="shared" si="22"/>
        <v>0.0716373397</v>
      </c>
      <c r="Z60" s="141">
        <f t="shared" si="30"/>
        <v>0.06030297713</v>
      </c>
      <c r="AA60" s="141">
        <f t="shared" si="23"/>
        <v>0.06920380062</v>
      </c>
      <c r="AB60" s="141">
        <f t="shared" si="24"/>
        <v>0.05338600451</v>
      </c>
      <c r="AC60" s="141">
        <f t="shared" si="25"/>
        <v>0.03898374221</v>
      </c>
      <c r="AD60" s="141">
        <f t="shared" si="26"/>
        <v>0.04254100495</v>
      </c>
      <c r="AE60" s="141">
        <f t="shared" si="27"/>
        <v>0.04401537335</v>
      </c>
      <c r="AF60" s="141">
        <f t="shared" si="28"/>
        <v>0.04004792059</v>
      </c>
      <c r="AG60" s="141">
        <f t="shared" si="29"/>
        <v>0.03825337607</v>
      </c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</row>
    <row r="61">
      <c r="A61" s="143" t="s">
        <v>82</v>
      </c>
      <c r="B61" s="144" t="s">
        <v>64</v>
      </c>
      <c r="C61" s="145" t="s">
        <v>83</v>
      </c>
      <c r="D61" s="146">
        <v>46.0</v>
      </c>
      <c r="E61" s="147">
        <v>52.0</v>
      </c>
      <c r="F61" s="147">
        <v>51.0</v>
      </c>
      <c r="G61" s="147">
        <v>56.0</v>
      </c>
      <c r="H61" s="147">
        <v>54.0</v>
      </c>
      <c r="I61" s="147">
        <v>60.0</v>
      </c>
      <c r="J61" s="147">
        <v>73.0</v>
      </c>
      <c r="K61" s="147">
        <v>74.0</v>
      </c>
      <c r="L61" s="148">
        <v>70.0</v>
      </c>
      <c r="M61" s="149">
        <v>69.0</v>
      </c>
      <c r="N61" s="150">
        <f t="shared" si="1"/>
        <v>0.001681962777</v>
      </c>
      <c r="O61" s="151">
        <f t="shared" si="2"/>
        <v>0.001764386536</v>
      </c>
      <c r="P61" s="151">
        <f t="shared" si="3"/>
        <v>0.001695196942</v>
      </c>
      <c r="Q61" s="151">
        <f t="shared" si="4"/>
        <v>0.001669498852</v>
      </c>
      <c r="R61" s="151">
        <f t="shared" si="5"/>
        <v>0.001696725947</v>
      </c>
      <c r="S61" s="151">
        <f t="shared" si="6"/>
        <v>0.001862659878</v>
      </c>
      <c r="T61" s="151">
        <f t="shared" si="7"/>
        <v>0.002073686902</v>
      </c>
      <c r="U61" s="151">
        <f t="shared" si="8"/>
        <v>0.001885254255</v>
      </c>
      <c r="V61" s="151">
        <f t="shared" si="9"/>
        <v>0.001632120124</v>
      </c>
      <c r="W61" s="152">
        <f t="shared" si="10"/>
        <v>0.001864512119</v>
      </c>
      <c r="X61" s="150">
        <f t="shared" ref="X61:X67" si="31">D61/$D$101</f>
        <v>0.02969657844</v>
      </c>
      <c r="Y61" s="151">
        <f t="shared" ref="Y61:Y67" si="32">E61/$E$101</f>
        <v>0.03048065651</v>
      </c>
      <c r="Z61" s="151">
        <f t="shared" ref="Z61:Z67" si="33">F61/$F$101</f>
        <v>0.02744886975</v>
      </c>
      <c r="AA61" s="151">
        <f t="shared" ref="AA61:AA67" si="34">G61/$G$101</f>
        <v>0.02851323829</v>
      </c>
      <c r="AB61" s="151">
        <f t="shared" ref="AB61:AB67" si="35">H61/$H$101</f>
        <v>0.02626459144</v>
      </c>
      <c r="AC61" s="151">
        <f t="shared" ref="AC61:AC67" si="36">I61/$I$101</f>
        <v>0.02766251729</v>
      </c>
      <c r="AD61" s="151">
        <f t="shared" ref="AD61:AD67" si="37">J61/$J$101</f>
        <v>0.03301673451</v>
      </c>
      <c r="AE61" s="151">
        <f t="shared" ref="AE61:AE67" si="38">K61/$K$101</f>
        <v>0.03076923077</v>
      </c>
      <c r="AF61" s="151">
        <f t="shared" ref="AF61:AF67" si="39">L61/$L$101</f>
        <v>0.02412961048</v>
      </c>
      <c r="AG61" s="151">
        <f t="shared" ref="AG61:AG67" si="40">M61/$M$101</f>
        <v>0.02670278638</v>
      </c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</row>
    <row r="62">
      <c r="A62" s="9"/>
      <c r="B62" s="38" t="s">
        <v>64</v>
      </c>
      <c r="C62" s="153" t="s">
        <v>84</v>
      </c>
      <c r="D62" s="154">
        <v>149.0</v>
      </c>
      <c r="E62" s="155">
        <v>150.0</v>
      </c>
      <c r="F62" s="155">
        <v>153.0</v>
      </c>
      <c r="G62" s="155">
        <v>150.0</v>
      </c>
      <c r="H62" s="155">
        <v>127.0</v>
      </c>
      <c r="I62" s="155">
        <v>141.0</v>
      </c>
      <c r="J62" s="155">
        <v>142.0</v>
      </c>
      <c r="K62" s="155">
        <v>151.0</v>
      </c>
      <c r="L62" s="156">
        <v>158.0</v>
      </c>
      <c r="M62" s="157">
        <v>150.0</v>
      </c>
      <c r="N62" s="158">
        <f t="shared" si="1"/>
        <v>0.005448096823</v>
      </c>
      <c r="O62" s="159">
        <f t="shared" si="2"/>
        <v>0.005089576547</v>
      </c>
      <c r="P62" s="159">
        <f t="shared" si="3"/>
        <v>0.005085590826</v>
      </c>
      <c r="Q62" s="159">
        <f t="shared" si="4"/>
        <v>0.004471871926</v>
      </c>
      <c r="R62" s="159">
        <f t="shared" si="5"/>
        <v>0.003990448061</v>
      </c>
      <c r="S62" s="159">
        <f t="shared" si="6"/>
        <v>0.004377250714</v>
      </c>
      <c r="T62" s="159">
        <f t="shared" si="7"/>
        <v>0.004033747124</v>
      </c>
      <c r="U62" s="159">
        <f t="shared" si="8"/>
        <v>0.003846937736</v>
      </c>
      <c r="V62" s="159">
        <f t="shared" si="9"/>
        <v>0.00368392828</v>
      </c>
      <c r="W62" s="160">
        <f t="shared" si="10"/>
        <v>0.004053287216</v>
      </c>
      <c r="X62" s="158">
        <f t="shared" si="31"/>
        <v>0.09619109103</v>
      </c>
      <c r="Y62" s="159">
        <f t="shared" si="32"/>
        <v>0.08792497069</v>
      </c>
      <c r="Z62" s="159">
        <f t="shared" si="33"/>
        <v>0.08234660926</v>
      </c>
      <c r="AA62" s="159">
        <f t="shared" si="34"/>
        <v>0.07637474542</v>
      </c>
      <c r="AB62" s="159">
        <f t="shared" si="35"/>
        <v>0.06177042802</v>
      </c>
      <c r="AC62" s="159">
        <f t="shared" si="36"/>
        <v>0.06500691563</v>
      </c>
      <c r="AD62" s="159">
        <f t="shared" si="37"/>
        <v>0.06422433288</v>
      </c>
      <c r="AE62" s="159">
        <f t="shared" si="38"/>
        <v>0.06278586279</v>
      </c>
      <c r="AF62" s="159">
        <f t="shared" si="39"/>
        <v>0.05446397794</v>
      </c>
      <c r="AG62" s="159">
        <f t="shared" si="40"/>
        <v>0.0580495356</v>
      </c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</row>
    <row r="63">
      <c r="A63" s="9"/>
      <c r="B63" s="38" t="s">
        <v>64</v>
      </c>
      <c r="C63" s="153" t="s">
        <v>85</v>
      </c>
      <c r="D63" s="154">
        <v>276.0</v>
      </c>
      <c r="E63" s="155">
        <v>316.0</v>
      </c>
      <c r="F63" s="155">
        <v>437.0</v>
      </c>
      <c r="G63" s="155">
        <v>422.0</v>
      </c>
      <c r="H63" s="155">
        <v>370.0</v>
      </c>
      <c r="I63" s="155">
        <v>381.0</v>
      </c>
      <c r="J63" s="155">
        <v>387.0</v>
      </c>
      <c r="K63" s="155">
        <v>447.0</v>
      </c>
      <c r="L63" s="156">
        <v>481.0</v>
      </c>
      <c r="M63" s="157">
        <v>422.0</v>
      </c>
      <c r="N63" s="158">
        <f t="shared" si="1"/>
        <v>0.01009177666</v>
      </c>
      <c r="O63" s="159">
        <f t="shared" si="2"/>
        <v>0.01072204126</v>
      </c>
      <c r="P63" s="159">
        <f t="shared" si="3"/>
        <v>0.01452551105</v>
      </c>
      <c r="Q63" s="159">
        <f t="shared" si="4"/>
        <v>0.01258086635</v>
      </c>
      <c r="R63" s="159">
        <f t="shared" si="5"/>
        <v>0.01162571482</v>
      </c>
      <c r="S63" s="159">
        <f t="shared" si="6"/>
        <v>0.01182789023</v>
      </c>
      <c r="T63" s="159">
        <f t="shared" si="7"/>
        <v>0.01099338125</v>
      </c>
      <c r="U63" s="159">
        <f t="shared" si="8"/>
        <v>0.01138795475</v>
      </c>
      <c r="V63" s="159">
        <f t="shared" si="9"/>
        <v>0.01121499685</v>
      </c>
      <c r="W63" s="160">
        <f t="shared" si="10"/>
        <v>0.01140324803</v>
      </c>
      <c r="X63" s="158">
        <f t="shared" si="31"/>
        <v>0.1781794706</v>
      </c>
      <c r="Y63" s="159">
        <f t="shared" si="32"/>
        <v>0.1852286049</v>
      </c>
      <c r="Z63" s="159">
        <f t="shared" si="33"/>
        <v>0.2351991389</v>
      </c>
      <c r="AA63" s="159">
        <f t="shared" si="34"/>
        <v>0.2148676171</v>
      </c>
      <c r="AB63" s="159">
        <f t="shared" si="35"/>
        <v>0.1799610895</v>
      </c>
      <c r="AC63" s="159">
        <f t="shared" si="36"/>
        <v>0.1756569848</v>
      </c>
      <c r="AD63" s="159">
        <f t="shared" si="37"/>
        <v>0.1750339213</v>
      </c>
      <c r="AE63" s="159">
        <f t="shared" si="38"/>
        <v>0.1858627859</v>
      </c>
      <c r="AF63" s="159">
        <f t="shared" si="39"/>
        <v>0.1658048949</v>
      </c>
      <c r="AG63" s="159">
        <f t="shared" si="40"/>
        <v>0.1633126935</v>
      </c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</row>
    <row r="64">
      <c r="A64" s="9"/>
      <c r="B64" s="38" t="s">
        <v>64</v>
      </c>
      <c r="C64" s="153" t="s">
        <v>86</v>
      </c>
      <c r="D64" s="154">
        <v>481.0</v>
      </c>
      <c r="E64" s="155">
        <v>520.0</v>
      </c>
      <c r="F64" s="155">
        <v>523.0</v>
      </c>
      <c r="G64" s="155">
        <v>546.0</v>
      </c>
      <c r="H64" s="155">
        <v>575.0</v>
      </c>
      <c r="I64" s="155">
        <v>671.0</v>
      </c>
      <c r="J64" s="155">
        <v>688.0</v>
      </c>
      <c r="K64" s="155">
        <v>759.0</v>
      </c>
      <c r="L64" s="156">
        <v>820.0</v>
      </c>
      <c r="M64" s="157">
        <v>821.0</v>
      </c>
      <c r="N64" s="158">
        <f t="shared" si="1"/>
        <v>0.01758748035</v>
      </c>
      <c r="O64" s="159">
        <f t="shared" si="2"/>
        <v>0.01764386536</v>
      </c>
      <c r="P64" s="159">
        <f t="shared" si="3"/>
        <v>0.01738407844</v>
      </c>
      <c r="Q64" s="159">
        <f t="shared" si="4"/>
        <v>0.01627761381</v>
      </c>
      <c r="R64" s="159">
        <f t="shared" si="5"/>
        <v>0.01806698925</v>
      </c>
      <c r="S64" s="159">
        <f t="shared" si="6"/>
        <v>0.02083074631</v>
      </c>
      <c r="T64" s="159">
        <f t="shared" si="7"/>
        <v>0.01954378888</v>
      </c>
      <c r="U64" s="159">
        <f t="shared" si="8"/>
        <v>0.01933659431</v>
      </c>
      <c r="V64" s="159">
        <f t="shared" si="9"/>
        <v>0.01911912145</v>
      </c>
      <c r="W64" s="160">
        <f t="shared" si="10"/>
        <v>0.02218499203</v>
      </c>
      <c r="X64" s="158">
        <f t="shared" si="31"/>
        <v>0.310522918</v>
      </c>
      <c r="Y64" s="159">
        <f t="shared" si="32"/>
        <v>0.3048065651</v>
      </c>
      <c r="Z64" s="159">
        <f t="shared" si="33"/>
        <v>0.2814854682</v>
      </c>
      <c r="AA64" s="159">
        <f t="shared" si="34"/>
        <v>0.2780040733</v>
      </c>
      <c r="AB64" s="159">
        <f t="shared" si="35"/>
        <v>0.2796692607</v>
      </c>
      <c r="AC64" s="159">
        <f t="shared" si="36"/>
        <v>0.3093591517</v>
      </c>
      <c r="AD64" s="159">
        <f t="shared" si="37"/>
        <v>0.3111714156</v>
      </c>
      <c r="AE64" s="159">
        <f t="shared" si="38"/>
        <v>0.3155925156</v>
      </c>
      <c r="AF64" s="159">
        <f t="shared" si="39"/>
        <v>0.2826611513</v>
      </c>
      <c r="AG64" s="159">
        <f t="shared" si="40"/>
        <v>0.3177244582</v>
      </c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</row>
    <row r="65">
      <c r="A65" s="9"/>
      <c r="B65" s="38" t="s">
        <v>64</v>
      </c>
      <c r="C65" s="153" t="s">
        <v>87</v>
      </c>
      <c r="D65" s="154">
        <v>31.0</v>
      </c>
      <c r="E65" s="155">
        <v>36.0</v>
      </c>
      <c r="F65" s="155">
        <v>37.0</v>
      </c>
      <c r="G65" s="155">
        <v>39.0</v>
      </c>
      <c r="H65" s="155">
        <v>40.0</v>
      </c>
      <c r="I65" s="155">
        <v>70.0</v>
      </c>
      <c r="J65" s="155">
        <v>70.0</v>
      </c>
      <c r="K65" s="155">
        <v>65.0</v>
      </c>
      <c r="L65" s="156">
        <v>70.0</v>
      </c>
      <c r="M65" s="157">
        <v>69.0</v>
      </c>
      <c r="N65" s="158">
        <f t="shared" si="1"/>
        <v>0.001133496654</v>
      </c>
      <c r="O65" s="159">
        <f t="shared" si="2"/>
        <v>0.001221498371</v>
      </c>
      <c r="P65" s="159">
        <f t="shared" si="3"/>
        <v>0.001229848762</v>
      </c>
      <c r="Q65" s="159">
        <f t="shared" si="4"/>
        <v>0.001162686701</v>
      </c>
      <c r="R65" s="159">
        <f t="shared" si="5"/>
        <v>0.001256834035</v>
      </c>
      <c r="S65" s="159">
        <f t="shared" si="6"/>
        <v>0.002173103191</v>
      </c>
      <c r="T65" s="159">
        <f t="shared" si="7"/>
        <v>0.001988466892</v>
      </c>
      <c r="U65" s="159">
        <f t="shared" si="8"/>
        <v>0.001655966575</v>
      </c>
      <c r="V65" s="159">
        <f t="shared" si="9"/>
        <v>0.001632120124</v>
      </c>
      <c r="W65" s="160">
        <f t="shared" si="10"/>
        <v>0.001864512119</v>
      </c>
      <c r="X65" s="158">
        <f t="shared" si="31"/>
        <v>0.02001291156</v>
      </c>
      <c r="Y65" s="159">
        <f t="shared" si="32"/>
        <v>0.02110199297</v>
      </c>
      <c r="Z65" s="159">
        <f t="shared" si="33"/>
        <v>0.0199138859</v>
      </c>
      <c r="AA65" s="159">
        <f t="shared" si="34"/>
        <v>0.01985743381</v>
      </c>
      <c r="AB65" s="159">
        <f t="shared" si="35"/>
        <v>0.01945525292</v>
      </c>
      <c r="AC65" s="159">
        <f t="shared" si="36"/>
        <v>0.03227293684</v>
      </c>
      <c r="AD65" s="159">
        <f t="shared" si="37"/>
        <v>0.03165988241</v>
      </c>
      <c r="AE65" s="159">
        <f t="shared" si="38"/>
        <v>0.02702702703</v>
      </c>
      <c r="AF65" s="159">
        <f t="shared" si="39"/>
        <v>0.02412961048</v>
      </c>
      <c r="AG65" s="159">
        <f t="shared" si="40"/>
        <v>0.02670278638</v>
      </c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</row>
    <row r="66">
      <c r="A66" s="9"/>
      <c r="B66" s="38" t="s">
        <v>64</v>
      </c>
      <c r="C66" s="153" t="s">
        <v>88</v>
      </c>
      <c r="D66" s="154">
        <v>87.0</v>
      </c>
      <c r="E66" s="155">
        <v>93.0</v>
      </c>
      <c r="F66" s="155">
        <v>98.0</v>
      </c>
      <c r="G66" s="155">
        <v>102.0</v>
      </c>
      <c r="H66" s="155">
        <v>101.0</v>
      </c>
      <c r="I66" s="155">
        <v>108.0</v>
      </c>
      <c r="J66" s="155">
        <v>110.0</v>
      </c>
      <c r="K66" s="155">
        <v>115.0</v>
      </c>
      <c r="L66" s="156">
        <v>123.0</v>
      </c>
      <c r="M66" s="157">
        <v>115.0</v>
      </c>
      <c r="N66" s="158">
        <f t="shared" si="1"/>
        <v>0.003181103514</v>
      </c>
      <c r="O66" s="159">
        <f t="shared" si="2"/>
        <v>0.003155537459</v>
      </c>
      <c r="P66" s="159">
        <f t="shared" si="3"/>
        <v>0.003257437261</v>
      </c>
      <c r="Q66" s="159">
        <f t="shared" si="4"/>
        <v>0.003040872909</v>
      </c>
      <c r="R66" s="159">
        <f t="shared" si="5"/>
        <v>0.003173505939</v>
      </c>
      <c r="S66" s="159">
        <f t="shared" si="6"/>
        <v>0.003352787781</v>
      </c>
      <c r="T66" s="159">
        <f t="shared" si="7"/>
        <v>0.003124733687</v>
      </c>
      <c r="U66" s="159">
        <f t="shared" si="8"/>
        <v>0.002929787017</v>
      </c>
      <c r="V66" s="159">
        <f t="shared" si="9"/>
        <v>0.002867868218</v>
      </c>
      <c r="W66" s="160">
        <f t="shared" si="10"/>
        <v>0.003107520199</v>
      </c>
      <c r="X66" s="158">
        <f t="shared" si="31"/>
        <v>0.05616526791</v>
      </c>
      <c r="Y66" s="159">
        <f t="shared" si="32"/>
        <v>0.05451348183</v>
      </c>
      <c r="Z66" s="159">
        <f t="shared" si="33"/>
        <v>0.05274488698</v>
      </c>
      <c r="AA66" s="159">
        <f t="shared" si="34"/>
        <v>0.05193482688</v>
      </c>
      <c r="AB66" s="159">
        <f t="shared" si="35"/>
        <v>0.04912451362</v>
      </c>
      <c r="AC66" s="159">
        <f t="shared" si="36"/>
        <v>0.04979253112</v>
      </c>
      <c r="AD66" s="159">
        <f t="shared" si="37"/>
        <v>0.04975124378</v>
      </c>
      <c r="AE66" s="159">
        <f t="shared" si="38"/>
        <v>0.04781704782</v>
      </c>
      <c r="AF66" s="159">
        <f t="shared" si="39"/>
        <v>0.0423991727</v>
      </c>
      <c r="AG66" s="159">
        <f t="shared" si="40"/>
        <v>0.04450464396</v>
      </c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</row>
    <row r="67">
      <c r="A67" s="12"/>
      <c r="B67" s="161" t="s">
        <v>64</v>
      </c>
      <c r="C67" s="162" t="s">
        <v>89</v>
      </c>
      <c r="D67" s="163">
        <v>479.0</v>
      </c>
      <c r="E67" s="164">
        <v>539.0</v>
      </c>
      <c r="F67" s="164">
        <v>559.0</v>
      </c>
      <c r="G67" s="164">
        <v>649.0</v>
      </c>
      <c r="H67" s="164">
        <v>789.0</v>
      </c>
      <c r="I67" s="164">
        <v>738.0</v>
      </c>
      <c r="J67" s="164">
        <v>741.0</v>
      </c>
      <c r="K67" s="164">
        <v>794.0</v>
      </c>
      <c r="L67" s="165">
        <v>1179.0</v>
      </c>
      <c r="M67" s="166">
        <v>938.0</v>
      </c>
      <c r="N67" s="167">
        <f t="shared" si="1"/>
        <v>0.01751435153</v>
      </c>
      <c r="O67" s="168">
        <f t="shared" si="2"/>
        <v>0.01828854506</v>
      </c>
      <c r="P67" s="168">
        <f t="shared" si="3"/>
        <v>0.01858068805</v>
      </c>
      <c r="Q67" s="168">
        <f t="shared" si="4"/>
        <v>0.0193482992</v>
      </c>
      <c r="R67" s="168">
        <f t="shared" si="5"/>
        <v>0.02479105134</v>
      </c>
      <c r="S67" s="168">
        <f t="shared" si="6"/>
        <v>0.0229107165</v>
      </c>
      <c r="T67" s="168">
        <f t="shared" si="7"/>
        <v>0.02104934239</v>
      </c>
      <c r="U67" s="168">
        <f t="shared" si="8"/>
        <v>0.02022826862</v>
      </c>
      <c r="V67" s="168">
        <f t="shared" si="9"/>
        <v>0.02748956609</v>
      </c>
      <c r="W67" s="169">
        <f t="shared" si="10"/>
        <v>0.02534655606</v>
      </c>
      <c r="X67" s="167">
        <f t="shared" si="31"/>
        <v>0.3092317624</v>
      </c>
      <c r="Y67" s="168">
        <f t="shared" si="32"/>
        <v>0.315943728</v>
      </c>
      <c r="Z67" s="168">
        <f t="shared" si="33"/>
        <v>0.300861141</v>
      </c>
      <c r="AA67" s="168">
        <f t="shared" si="34"/>
        <v>0.3304480652</v>
      </c>
      <c r="AB67" s="168">
        <f t="shared" si="35"/>
        <v>0.3837548638</v>
      </c>
      <c r="AC67" s="168">
        <f t="shared" si="36"/>
        <v>0.3402489627</v>
      </c>
      <c r="AD67" s="168">
        <f t="shared" si="37"/>
        <v>0.3351424695</v>
      </c>
      <c r="AE67" s="168">
        <f t="shared" si="38"/>
        <v>0.3301455301</v>
      </c>
      <c r="AF67" s="168">
        <f t="shared" si="39"/>
        <v>0.4064115822</v>
      </c>
      <c r="AG67" s="168">
        <f t="shared" si="40"/>
        <v>0.363003096</v>
      </c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01"/>
      <c r="BH67" s="101"/>
      <c r="BI67" s="101"/>
    </row>
    <row r="68">
      <c r="A68" s="170" t="s">
        <v>90</v>
      </c>
      <c r="B68" s="171" t="s">
        <v>91</v>
      </c>
      <c r="C68" s="172" t="s">
        <v>92</v>
      </c>
      <c r="D68" s="173">
        <v>31.0</v>
      </c>
      <c r="E68" s="174">
        <v>44.0</v>
      </c>
      <c r="F68" s="174">
        <v>41.0</v>
      </c>
      <c r="G68" s="174">
        <v>39.0</v>
      </c>
      <c r="H68" s="174">
        <v>36.0</v>
      </c>
      <c r="I68" s="174">
        <v>39.0</v>
      </c>
      <c r="J68" s="174">
        <v>41.0</v>
      </c>
      <c r="K68" s="174">
        <v>45.0</v>
      </c>
      <c r="L68" s="175">
        <v>58.0</v>
      </c>
      <c r="M68" s="176">
        <v>56.0</v>
      </c>
      <c r="N68" s="177">
        <f t="shared" si="1"/>
        <v>0.001133496654</v>
      </c>
      <c r="O68" s="178">
        <f t="shared" si="2"/>
        <v>0.001492942454</v>
      </c>
      <c r="P68" s="178">
        <f t="shared" si="3"/>
        <v>0.001362805385</v>
      </c>
      <c r="Q68" s="178">
        <f t="shared" si="4"/>
        <v>0.001162686701</v>
      </c>
      <c r="R68" s="178">
        <f t="shared" si="5"/>
        <v>0.001131150632</v>
      </c>
      <c r="S68" s="178">
        <f t="shared" si="6"/>
        <v>0.001210728921</v>
      </c>
      <c r="T68" s="178">
        <f t="shared" si="7"/>
        <v>0.001164673465</v>
      </c>
      <c r="U68" s="178">
        <f t="shared" si="8"/>
        <v>0.001146438398</v>
      </c>
      <c r="V68" s="178">
        <f t="shared" si="9"/>
        <v>0.001352328103</v>
      </c>
      <c r="W68" s="179">
        <f t="shared" si="10"/>
        <v>0.001513227227</v>
      </c>
      <c r="X68" s="177">
        <f t="shared" ref="X68:X94" si="41">D68/$D$102</f>
        <v>0.008946608947</v>
      </c>
      <c r="Y68" s="178">
        <f t="shared" ref="Y68:Y94" si="42">E68/$E$102</f>
        <v>0.01182795699</v>
      </c>
      <c r="Z68" s="178">
        <f t="shared" ref="Z68:Z94" si="43">F68/$F$102</f>
        <v>0.01042196238</v>
      </c>
      <c r="AA68" s="178">
        <f t="shared" ref="AA68:AA94" si="44">G68/$G$102</f>
        <v>0.00962962963</v>
      </c>
      <c r="AB68" s="178">
        <f t="shared" ref="AB68:AB94" si="45">H68/$H$102</f>
        <v>0.008695652174</v>
      </c>
      <c r="AC68" s="178">
        <f t="shared" ref="AC68:AC94" si="46">I68/$I$102</f>
        <v>0.008046214153</v>
      </c>
      <c r="AD68" s="178">
        <f t="shared" ref="AD68:AD94" si="47">J68/$J$102</f>
        <v>0.00841889117</v>
      </c>
      <c r="AE68" s="178">
        <f t="shared" ref="AE68:AE94" si="48">K68/$K$102</f>
        <v>0.008709115541</v>
      </c>
      <c r="AF68" s="178">
        <f t="shared" ref="AF68:AF94" si="49">L68/$L$102</f>
        <v>0.01030744624</v>
      </c>
      <c r="AG68" s="178">
        <f t="shared" ref="AG68:AG94" si="50">M68/$M$102</f>
        <v>0.00983664149</v>
      </c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</row>
    <row r="69">
      <c r="A69" s="9"/>
      <c r="B69" s="43" t="s">
        <v>91</v>
      </c>
      <c r="C69" s="180" t="s">
        <v>93</v>
      </c>
      <c r="D69" s="181">
        <v>135.0</v>
      </c>
      <c r="E69" s="182">
        <v>121.0</v>
      </c>
      <c r="F69" s="182">
        <v>123.0</v>
      </c>
      <c r="G69" s="182">
        <v>114.0</v>
      </c>
      <c r="H69" s="182">
        <v>106.0</v>
      </c>
      <c r="I69" s="182">
        <v>136.0</v>
      </c>
      <c r="J69" s="182">
        <v>134.0</v>
      </c>
      <c r="K69" s="182">
        <v>166.0</v>
      </c>
      <c r="L69" s="183">
        <v>163.0</v>
      </c>
      <c r="M69" s="184">
        <v>164.0</v>
      </c>
      <c r="N69" s="185">
        <f t="shared" si="1"/>
        <v>0.004936195108</v>
      </c>
      <c r="O69" s="186">
        <f t="shared" si="2"/>
        <v>0.004105591748</v>
      </c>
      <c r="P69" s="186">
        <f t="shared" si="3"/>
        <v>0.004088416154</v>
      </c>
      <c r="Q69" s="186">
        <f t="shared" si="4"/>
        <v>0.003398622663</v>
      </c>
      <c r="R69" s="186">
        <f t="shared" si="5"/>
        <v>0.003330610193</v>
      </c>
      <c r="S69" s="186">
        <f t="shared" si="6"/>
        <v>0.004222029057</v>
      </c>
      <c r="T69" s="186">
        <f t="shared" si="7"/>
        <v>0.003806493765</v>
      </c>
      <c r="U69" s="186">
        <f t="shared" si="8"/>
        <v>0.004229083868</v>
      </c>
      <c r="V69" s="186">
        <f t="shared" si="9"/>
        <v>0.003800508289</v>
      </c>
      <c r="W69" s="187">
        <f t="shared" si="10"/>
        <v>0.004431594023</v>
      </c>
      <c r="X69" s="185">
        <f t="shared" si="41"/>
        <v>0.03896103896</v>
      </c>
      <c r="Y69" s="186">
        <f t="shared" si="42"/>
        <v>0.03252688172</v>
      </c>
      <c r="Z69" s="186">
        <f t="shared" si="43"/>
        <v>0.03126588714</v>
      </c>
      <c r="AA69" s="186">
        <f t="shared" si="44"/>
        <v>0.02814814815</v>
      </c>
      <c r="AB69" s="186">
        <f t="shared" si="45"/>
        <v>0.02560386473</v>
      </c>
      <c r="AC69" s="186">
        <f t="shared" si="46"/>
        <v>0.02805859294</v>
      </c>
      <c r="AD69" s="186">
        <f t="shared" si="47"/>
        <v>0.02751540041</v>
      </c>
      <c r="AE69" s="186">
        <f t="shared" si="48"/>
        <v>0.03212695955</v>
      </c>
      <c r="AF69" s="186">
        <f t="shared" si="49"/>
        <v>0.02896747823</v>
      </c>
      <c r="AG69" s="186">
        <f t="shared" si="50"/>
        <v>0.02880730722</v>
      </c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</row>
    <row r="70">
      <c r="A70" s="9"/>
      <c r="B70" s="43" t="s">
        <v>91</v>
      </c>
      <c r="C70" s="180" t="s">
        <v>94</v>
      </c>
      <c r="D70" s="181">
        <v>34.0</v>
      </c>
      <c r="E70" s="182">
        <v>33.0</v>
      </c>
      <c r="F70" s="182">
        <v>38.0</v>
      </c>
      <c r="G70" s="182">
        <v>41.0</v>
      </c>
      <c r="H70" s="182">
        <v>49.0</v>
      </c>
      <c r="I70" s="182">
        <v>52.0</v>
      </c>
      <c r="J70" s="182">
        <v>50.0</v>
      </c>
      <c r="K70" s="182">
        <v>52.0</v>
      </c>
      <c r="L70" s="183">
        <v>59.0</v>
      </c>
      <c r="M70" s="184">
        <v>57.0</v>
      </c>
      <c r="N70" s="185">
        <f t="shared" si="1"/>
        <v>0.001243189879</v>
      </c>
      <c r="O70" s="186">
        <f t="shared" si="2"/>
        <v>0.00111970684</v>
      </c>
      <c r="P70" s="186">
        <f t="shared" si="3"/>
        <v>0.001263087918</v>
      </c>
      <c r="Q70" s="186">
        <f t="shared" si="4"/>
        <v>0.00122231166</v>
      </c>
      <c r="R70" s="186">
        <f t="shared" si="5"/>
        <v>0.001539621693</v>
      </c>
      <c r="S70" s="186">
        <f t="shared" si="6"/>
        <v>0.001614305228</v>
      </c>
      <c r="T70" s="186">
        <f t="shared" si="7"/>
        <v>0.001420333494</v>
      </c>
      <c r="U70" s="186">
        <f t="shared" si="8"/>
        <v>0.00132477326</v>
      </c>
      <c r="V70" s="186">
        <f t="shared" si="9"/>
        <v>0.001375644105</v>
      </c>
      <c r="W70" s="187">
        <f t="shared" si="10"/>
        <v>0.001540249142</v>
      </c>
      <c r="X70" s="185">
        <f t="shared" si="41"/>
        <v>0.009812409812</v>
      </c>
      <c r="Y70" s="186">
        <f t="shared" si="42"/>
        <v>0.008870967742</v>
      </c>
      <c r="Z70" s="186">
        <f t="shared" si="43"/>
        <v>0.009659379766</v>
      </c>
      <c r="AA70" s="186">
        <f t="shared" si="44"/>
        <v>0.01012345679</v>
      </c>
      <c r="AB70" s="186">
        <f t="shared" si="45"/>
        <v>0.01183574879</v>
      </c>
      <c r="AC70" s="186">
        <f t="shared" si="46"/>
        <v>0.01072828554</v>
      </c>
      <c r="AD70" s="186">
        <f t="shared" si="47"/>
        <v>0.01026694045</v>
      </c>
      <c r="AE70" s="186">
        <f t="shared" si="48"/>
        <v>0.01006386685</v>
      </c>
      <c r="AF70" s="186">
        <f t="shared" si="49"/>
        <v>0.01048516083</v>
      </c>
      <c r="AG70" s="186">
        <f t="shared" si="50"/>
        <v>0.0100122958</v>
      </c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</row>
    <row r="71">
      <c r="A71" s="9"/>
      <c r="B71" s="43" t="s">
        <v>95</v>
      </c>
      <c r="C71" s="180" t="s">
        <v>96</v>
      </c>
      <c r="D71" s="181">
        <v>57.0</v>
      </c>
      <c r="E71" s="182">
        <v>59.0</v>
      </c>
      <c r="F71" s="182">
        <v>71.0</v>
      </c>
      <c r="G71" s="182">
        <v>76.0</v>
      </c>
      <c r="H71" s="182">
        <v>81.0</v>
      </c>
      <c r="I71" s="182">
        <v>102.0</v>
      </c>
      <c r="J71" s="182">
        <v>88.0</v>
      </c>
      <c r="K71" s="182">
        <v>103.0</v>
      </c>
      <c r="L71" s="183">
        <v>91.0</v>
      </c>
      <c r="M71" s="188">
        <v>96.0</v>
      </c>
      <c r="N71" s="185">
        <f t="shared" si="1"/>
        <v>0.002084171268</v>
      </c>
      <c r="O71" s="186">
        <f t="shared" si="2"/>
        <v>0.002001900109</v>
      </c>
      <c r="P71" s="186">
        <f t="shared" si="3"/>
        <v>0.002359980057</v>
      </c>
      <c r="Q71" s="186">
        <f t="shared" si="4"/>
        <v>0.002265748442</v>
      </c>
      <c r="R71" s="186">
        <f t="shared" si="5"/>
        <v>0.002545088921</v>
      </c>
      <c r="S71" s="186">
        <f t="shared" si="6"/>
        <v>0.003166521793</v>
      </c>
      <c r="T71" s="186">
        <f t="shared" si="7"/>
        <v>0.00249978695</v>
      </c>
      <c r="U71" s="186">
        <f t="shared" si="8"/>
        <v>0.002624070111</v>
      </c>
      <c r="V71" s="186">
        <f t="shared" si="9"/>
        <v>0.002121756161</v>
      </c>
      <c r="W71" s="187">
        <f t="shared" si="10"/>
        <v>0.002594103818</v>
      </c>
      <c r="X71" s="185">
        <f t="shared" si="41"/>
        <v>0.01645021645</v>
      </c>
      <c r="Y71" s="186">
        <f t="shared" si="42"/>
        <v>0.01586021505</v>
      </c>
      <c r="Z71" s="186">
        <f t="shared" si="43"/>
        <v>0.01804778851</v>
      </c>
      <c r="AA71" s="186">
        <f t="shared" si="44"/>
        <v>0.0187654321</v>
      </c>
      <c r="AB71" s="186">
        <f t="shared" si="45"/>
        <v>0.01956521739</v>
      </c>
      <c r="AC71" s="186">
        <f t="shared" si="46"/>
        <v>0.02104394471</v>
      </c>
      <c r="AD71" s="186">
        <f t="shared" si="47"/>
        <v>0.0180698152</v>
      </c>
      <c r="AE71" s="186">
        <f t="shared" si="48"/>
        <v>0.01993419779</v>
      </c>
      <c r="AF71" s="186">
        <f t="shared" si="49"/>
        <v>0.01617202772</v>
      </c>
      <c r="AG71" s="186">
        <f t="shared" si="50"/>
        <v>0.01686281398</v>
      </c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</row>
    <row r="72">
      <c r="A72" s="9"/>
      <c r="B72" s="43" t="s">
        <v>95</v>
      </c>
      <c r="C72" s="180" t="s">
        <v>97</v>
      </c>
      <c r="D72" s="181">
        <v>247.0</v>
      </c>
      <c r="E72" s="182">
        <v>257.0</v>
      </c>
      <c r="F72" s="182">
        <v>289.0</v>
      </c>
      <c r="G72" s="182">
        <v>300.0</v>
      </c>
      <c r="H72" s="182">
        <v>319.0</v>
      </c>
      <c r="I72" s="182">
        <v>366.0</v>
      </c>
      <c r="J72" s="182">
        <v>442.0</v>
      </c>
      <c r="K72" s="182">
        <v>438.0</v>
      </c>
      <c r="L72" s="183">
        <v>433.0</v>
      </c>
      <c r="M72" s="188">
        <v>463.0</v>
      </c>
      <c r="N72" s="189">
        <f t="shared" si="1"/>
        <v>0.009031408827</v>
      </c>
      <c r="O72" s="186">
        <f t="shared" si="2"/>
        <v>0.008720141151</v>
      </c>
      <c r="P72" s="186">
        <f t="shared" si="3"/>
        <v>0.009606116005</v>
      </c>
      <c r="Q72" s="186">
        <f t="shared" si="4"/>
        <v>0.008943743851</v>
      </c>
      <c r="R72" s="186">
        <f t="shared" si="5"/>
        <v>0.01002325143</v>
      </c>
      <c r="S72" s="186">
        <f t="shared" si="6"/>
        <v>0.01136222526</v>
      </c>
      <c r="T72" s="186">
        <f t="shared" si="7"/>
        <v>0.01255574809</v>
      </c>
      <c r="U72" s="186">
        <f t="shared" si="8"/>
        <v>0.01115866707</v>
      </c>
      <c r="V72" s="186">
        <f t="shared" si="9"/>
        <v>0.01009582877</v>
      </c>
      <c r="W72" s="187">
        <f t="shared" si="10"/>
        <v>0.01251114654</v>
      </c>
      <c r="X72" s="185">
        <f t="shared" si="41"/>
        <v>0.07128427128</v>
      </c>
      <c r="Y72" s="186">
        <f t="shared" si="42"/>
        <v>0.06908602151</v>
      </c>
      <c r="Z72" s="186">
        <f t="shared" si="43"/>
        <v>0.07346212506</v>
      </c>
      <c r="AA72" s="186">
        <f t="shared" si="44"/>
        <v>0.07407407407</v>
      </c>
      <c r="AB72" s="186">
        <f t="shared" si="45"/>
        <v>0.0770531401</v>
      </c>
      <c r="AC72" s="186">
        <f t="shared" si="46"/>
        <v>0.07551062513</v>
      </c>
      <c r="AD72" s="186">
        <f t="shared" si="47"/>
        <v>0.09075975359</v>
      </c>
      <c r="AE72" s="186">
        <f t="shared" si="48"/>
        <v>0.0847687246</v>
      </c>
      <c r="AF72" s="186">
        <f t="shared" si="49"/>
        <v>0.07695041763</v>
      </c>
      <c r="AG72" s="186">
        <f t="shared" si="50"/>
        <v>0.0813279466</v>
      </c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</row>
    <row r="73">
      <c r="A73" s="9"/>
      <c r="B73" s="43" t="s">
        <v>91</v>
      </c>
      <c r="C73" s="180" t="s">
        <v>98</v>
      </c>
      <c r="D73" s="181">
        <v>307.0</v>
      </c>
      <c r="E73" s="182">
        <v>330.0</v>
      </c>
      <c r="F73" s="182">
        <v>311.0</v>
      </c>
      <c r="G73" s="182">
        <v>355.0</v>
      </c>
      <c r="H73" s="182">
        <v>323.0</v>
      </c>
      <c r="I73" s="182">
        <v>324.0</v>
      </c>
      <c r="J73" s="182">
        <v>362.0</v>
      </c>
      <c r="K73" s="182">
        <v>390.0</v>
      </c>
      <c r="L73" s="183">
        <v>453.0</v>
      </c>
      <c r="M73" s="188">
        <v>459.0</v>
      </c>
      <c r="N73" s="189">
        <f t="shared" si="1"/>
        <v>0.01122527332</v>
      </c>
      <c r="O73" s="186">
        <f t="shared" si="2"/>
        <v>0.0111970684</v>
      </c>
      <c r="P73" s="186">
        <f t="shared" si="3"/>
        <v>0.01033737743</v>
      </c>
      <c r="Q73" s="186">
        <f t="shared" si="4"/>
        <v>0.01058343022</v>
      </c>
      <c r="R73" s="186">
        <f t="shared" si="5"/>
        <v>0.01014893483</v>
      </c>
      <c r="S73" s="186">
        <f t="shared" si="6"/>
        <v>0.01005836334</v>
      </c>
      <c r="T73" s="186">
        <f t="shared" si="7"/>
        <v>0.0102832145</v>
      </c>
      <c r="U73" s="186">
        <f t="shared" si="8"/>
        <v>0.00993579945</v>
      </c>
      <c r="V73" s="186">
        <f t="shared" si="9"/>
        <v>0.0105621488</v>
      </c>
      <c r="W73" s="187">
        <f t="shared" si="10"/>
        <v>0.01240305888</v>
      </c>
      <c r="X73" s="185">
        <f t="shared" si="41"/>
        <v>0.0886002886</v>
      </c>
      <c r="Y73" s="186">
        <f t="shared" si="42"/>
        <v>0.08870967742</v>
      </c>
      <c r="Z73" s="186">
        <f t="shared" si="43"/>
        <v>0.07905439756</v>
      </c>
      <c r="AA73" s="186">
        <f t="shared" si="44"/>
        <v>0.08765432099</v>
      </c>
      <c r="AB73" s="186">
        <f t="shared" si="45"/>
        <v>0.07801932367</v>
      </c>
      <c r="AC73" s="186">
        <f t="shared" si="46"/>
        <v>0.06684547143</v>
      </c>
      <c r="AD73" s="186">
        <f t="shared" si="47"/>
        <v>0.07433264887</v>
      </c>
      <c r="AE73" s="186">
        <f t="shared" si="48"/>
        <v>0.07547900135</v>
      </c>
      <c r="AF73" s="186">
        <f t="shared" si="49"/>
        <v>0.08050470944</v>
      </c>
      <c r="AG73" s="186">
        <f t="shared" si="50"/>
        <v>0.08062532935</v>
      </c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</row>
    <row r="74">
      <c r="A74" s="9"/>
      <c r="B74" s="43" t="s">
        <v>95</v>
      </c>
      <c r="C74" s="180" t="s">
        <v>99</v>
      </c>
      <c r="D74" s="181">
        <v>122.0</v>
      </c>
      <c r="E74" s="182">
        <v>139.0</v>
      </c>
      <c r="F74" s="182">
        <v>154.0</v>
      </c>
      <c r="G74" s="182">
        <v>165.0</v>
      </c>
      <c r="H74" s="182">
        <v>179.0</v>
      </c>
      <c r="I74" s="182">
        <v>204.0</v>
      </c>
      <c r="J74" s="182">
        <v>227.0</v>
      </c>
      <c r="K74" s="182">
        <v>234.0</v>
      </c>
      <c r="L74" s="183">
        <v>225.0</v>
      </c>
      <c r="M74" s="188">
        <v>205.0</v>
      </c>
      <c r="N74" s="189">
        <f t="shared" si="1"/>
        <v>0.004460857801</v>
      </c>
      <c r="O74" s="186">
        <f t="shared" si="2"/>
        <v>0.004716340934</v>
      </c>
      <c r="P74" s="186">
        <f t="shared" si="3"/>
        <v>0.005118829982</v>
      </c>
      <c r="Q74" s="186">
        <f t="shared" si="4"/>
        <v>0.004919059118</v>
      </c>
      <c r="R74" s="186">
        <f t="shared" si="5"/>
        <v>0.005624332307</v>
      </c>
      <c r="S74" s="186">
        <f t="shared" si="6"/>
        <v>0.006333043586</v>
      </c>
      <c r="T74" s="186">
        <f t="shared" si="7"/>
        <v>0.006448314064</v>
      </c>
      <c r="U74" s="186">
        <f t="shared" si="8"/>
        <v>0.00596147967</v>
      </c>
      <c r="V74" s="186">
        <f t="shared" si="9"/>
        <v>0.005246100399</v>
      </c>
      <c r="W74" s="187">
        <f t="shared" si="10"/>
        <v>0.005539492528</v>
      </c>
      <c r="X74" s="185">
        <f t="shared" si="41"/>
        <v>0.03520923521</v>
      </c>
      <c r="Y74" s="186">
        <f t="shared" si="42"/>
        <v>0.0373655914</v>
      </c>
      <c r="Z74" s="186">
        <f t="shared" si="43"/>
        <v>0.03914590747</v>
      </c>
      <c r="AA74" s="186">
        <f t="shared" si="44"/>
        <v>0.04074074074</v>
      </c>
      <c r="AB74" s="186">
        <f t="shared" si="45"/>
        <v>0.04323671498</v>
      </c>
      <c r="AC74" s="186">
        <f t="shared" si="46"/>
        <v>0.04208788942</v>
      </c>
      <c r="AD74" s="186">
        <f t="shared" si="47"/>
        <v>0.04661190965</v>
      </c>
      <c r="AE74" s="186">
        <f t="shared" si="48"/>
        <v>0.04528740081</v>
      </c>
      <c r="AF74" s="186">
        <f t="shared" si="49"/>
        <v>0.03998578283</v>
      </c>
      <c r="AG74" s="186">
        <f t="shared" si="50"/>
        <v>0.03600913402</v>
      </c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</row>
    <row r="75">
      <c r="A75" s="9"/>
      <c r="B75" s="43" t="s">
        <v>100</v>
      </c>
      <c r="C75" s="180" t="s">
        <v>90</v>
      </c>
      <c r="D75" s="181">
        <v>626.0</v>
      </c>
      <c r="E75" s="182">
        <v>659.0</v>
      </c>
      <c r="F75" s="182">
        <v>736.0</v>
      </c>
      <c r="G75" s="182">
        <v>791.0</v>
      </c>
      <c r="H75" s="182">
        <v>843.0</v>
      </c>
      <c r="I75" s="182">
        <v>956.0</v>
      </c>
      <c r="J75" s="190">
        <v>1019.0</v>
      </c>
      <c r="K75" s="182">
        <v>1076.0</v>
      </c>
      <c r="L75" s="43">
        <v>1175.0</v>
      </c>
      <c r="M75" s="188">
        <v>1123.0</v>
      </c>
      <c r="N75" s="189">
        <f t="shared" si="1"/>
        <v>0.02288931954</v>
      </c>
      <c r="O75" s="186">
        <f t="shared" si="2"/>
        <v>0.0223602063</v>
      </c>
      <c r="P75" s="186">
        <f t="shared" si="3"/>
        <v>0.02446401861</v>
      </c>
      <c r="Q75" s="186">
        <f t="shared" si="4"/>
        <v>0.02358167129</v>
      </c>
      <c r="R75" s="186">
        <f t="shared" si="5"/>
        <v>0.02648777729</v>
      </c>
      <c r="S75" s="186">
        <f t="shared" si="6"/>
        <v>0.02967838073</v>
      </c>
      <c r="T75" s="186">
        <f t="shared" si="7"/>
        <v>0.02894639661</v>
      </c>
      <c r="U75" s="186">
        <f t="shared" si="8"/>
        <v>0.02741261592</v>
      </c>
      <c r="V75" s="186">
        <f t="shared" si="9"/>
        <v>0.02739630208</v>
      </c>
      <c r="W75" s="187">
        <f t="shared" si="10"/>
        <v>0.03034561029</v>
      </c>
      <c r="X75" s="185">
        <f t="shared" si="41"/>
        <v>0.1806637807</v>
      </c>
      <c r="Y75" s="186">
        <f t="shared" si="42"/>
        <v>0.1771505376</v>
      </c>
      <c r="Z75" s="186">
        <f t="shared" si="43"/>
        <v>0.1870869344</v>
      </c>
      <c r="AA75" s="186">
        <f t="shared" si="44"/>
        <v>0.195308642</v>
      </c>
      <c r="AB75" s="186">
        <f t="shared" si="45"/>
        <v>0.2036231884</v>
      </c>
      <c r="AC75" s="186">
        <f t="shared" si="46"/>
        <v>0.1972354033</v>
      </c>
      <c r="AD75" s="186">
        <f t="shared" si="47"/>
        <v>0.2092402464</v>
      </c>
      <c r="AE75" s="186">
        <f t="shared" si="48"/>
        <v>0.2082446294</v>
      </c>
      <c r="AF75" s="186">
        <f t="shared" si="49"/>
        <v>0.2088146437</v>
      </c>
      <c r="AG75" s="186">
        <f t="shared" si="50"/>
        <v>0.1972597927</v>
      </c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</row>
    <row r="76">
      <c r="A76" s="9"/>
      <c r="B76" s="43" t="s">
        <v>91</v>
      </c>
      <c r="C76" s="180" t="s">
        <v>101</v>
      </c>
      <c r="D76" s="181">
        <v>93.0</v>
      </c>
      <c r="E76" s="182">
        <v>76.0</v>
      </c>
      <c r="F76" s="182">
        <v>82.0</v>
      </c>
      <c r="G76" s="182">
        <v>91.0</v>
      </c>
      <c r="H76" s="182">
        <v>117.0</v>
      </c>
      <c r="I76" s="182">
        <v>143.0</v>
      </c>
      <c r="J76" s="182">
        <v>134.0</v>
      </c>
      <c r="K76" s="182">
        <v>130.0</v>
      </c>
      <c r="L76" s="183">
        <v>136.0</v>
      </c>
      <c r="M76" s="188">
        <v>159.0</v>
      </c>
      <c r="N76" s="189">
        <f t="shared" si="1"/>
        <v>0.003400489963</v>
      </c>
      <c r="O76" s="186">
        <f t="shared" si="2"/>
        <v>0.002578718784</v>
      </c>
      <c r="P76" s="186">
        <f t="shared" si="3"/>
        <v>0.002725610769</v>
      </c>
      <c r="Q76" s="186">
        <f t="shared" si="4"/>
        <v>0.002712935635</v>
      </c>
      <c r="R76" s="186">
        <f t="shared" si="5"/>
        <v>0.003676239553</v>
      </c>
      <c r="S76" s="186">
        <f t="shared" si="6"/>
        <v>0.004439339377</v>
      </c>
      <c r="T76" s="186">
        <f t="shared" si="7"/>
        <v>0.003806493765</v>
      </c>
      <c r="U76" s="186">
        <f t="shared" si="8"/>
        <v>0.00331193315</v>
      </c>
      <c r="V76" s="186">
        <f t="shared" si="9"/>
        <v>0.003170976241</v>
      </c>
      <c r="W76" s="187">
        <f t="shared" si="10"/>
        <v>0.004296484449</v>
      </c>
      <c r="X76" s="185">
        <f t="shared" si="41"/>
        <v>0.02683982684</v>
      </c>
      <c r="Y76" s="186">
        <f t="shared" si="42"/>
        <v>0.02043010753</v>
      </c>
      <c r="Z76" s="186">
        <f t="shared" si="43"/>
        <v>0.02084392476</v>
      </c>
      <c r="AA76" s="186">
        <f t="shared" si="44"/>
        <v>0.0224691358</v>
      </c>
      <c r="AB76" s="186">
        <f t="shared" si="45"/>
        <v>0.02826086957</v>
      </c>
      <c r="AC76" s="186">
        <f t="shared" si="46"/>
        <v>0.02950278523</v>
      </c>
      <c r="AD76" s="186">
        <f t="shared" si="47"/>
        <v>0.02751540041</v>
      </c>
      <c r="AE76" s="186">
        <f t="shared" si="48"/>
        <v>0.02515966712</v>
      </c>
      <c r="AF76" s="186">
        <f t="shared" si="49"/>
        <v>0.02416918429</v>
      </c>
      <c r="AG76" s="186">
        <f t="shared" si="50"/>
        <v>0.02792903566</v>
      </c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</row>
    <row r="77">
      <c r="A77" s="9"/>
      <c r="B77" s="43" t="s">
        <v>91</v>
      </c>
      <c r="C77" s="180" t="s">
        <v>102</v>
      </c>
      <c r="D77" s="181">
        <v>88.0</v>
      </c>
      <c r="E77" s="182">
        <v>97.0</v>
      </c>
      <c r="F77" s="182">
        <v>98.0</v>
      </c>
      <c r="G77" s="182">
        <v>73.0</v>
      </c>
      <c r="H77" s="182">
        <v>45.0</v>
      </c>
      <c r="I77" s="182">
        <v>61.0</v>
      </c>
      <c r="J77" s="182">
        <v>61.0</v>
      </c>
      <c r="K77" s="182">
        <v>70.0</v>
      </c>
      <c r="L77" s="183">
        <v>69.0</v>
      </c>
      <c r="M77" s="188">
        <v>70.0</v>
      </c>
      <c r="N77" s="185">
        <f t="shared" si="1"/>
        <v>0.003217667922</v>
      </c>
      <c r="O77" s="186">
        <f t="shared" si="2"/>
        <v>0.003291259501</v>
      </c>
      <c r="P77" s="186">
        <f t="shared" si="3"/>
        <v>0.003257437261</v>
      </c>
      <c r="Q77" s="186">
        <f t="shared" si="4"/>
        <v>0.002176311004</v>
      </c>
      <c r="R77" s="186">
        <f t="shared" si="5"/>
        <v>0.001413938289</v>
      </c>
      <c r="S77" s="186">
        <f t="shared" si="6"/>
        <v>0.00189370421</v>
      </c>
      <c r="T77" s="186">
        <f t="shared" si="7"/>
        <v>0.001732806863</v>
      </c>
      <c r="U77" s="186">
        <f t="shared" si="8"/>
        <v>0.001783348619</v>
      </c>
      <c r="V77" s="186">
        <f t="shared" si="9"/>
        <v>0.001608804122</v>
      </c>
      <c r="W77" s="187">
        <f t="shared" si="10"/>
        <v>0.001891534034</v>
      </c>
      <c r="X77" s="185">
        <f t="shared" si="41"/>
        <v>0.0253968254</v>
      </c>
      <c r="Y77" s="186">
        <f t="shared" si="42"/>
        <v>0.02607526882</v>
      </c>
      <c r="Z77" s="186">
        <f t="shared" si="43"/>
        <v>0.02491103203</v>
      </c>
      <c r="AA77" s="186">
        <f t="shared" si="44"/>
        <v>0.01802469136</v>
      </c>
      <c r="AB77" s="186">
        <f t="shared" si="45"/>
        <v>0.01086956522</v>
      </c>
      <c r="AC77" s="186">
        <f t="shared" si="46"/>
        <v>0.01258510419</v>
      </c>
      <c r="AD77" s="186">
        <f t="shared" si="47"/>
        <v>0.01252566735</v>
      </c>
      <c r="AE77" s="186">
        <f t="shared" si="48"/>
        <v>0.01354751306</v>
      </c>
      <c r="AF77" s="186">
        <f t="shared" si="49"/>
        <v>0.01226230674</v>
      </c>
      <c r="AG77" s="186">
        <f t="shared" si="50"/>
        <v>0.01229580186</v>
      </c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</row>
    <row r="78">
      <c r="A78" s="9"/>
      <c r="B78" s="43" t="s">
        <v>95</v>
      </c>
      <c r="C78" s="180" t="s">
        <v>103</v>
      </c>
      <c r="D78" s="181">
        <v>272.0</v>
      </c>
      <c r="E78" s="182">
        <v>348.0</v>
      </c>
      <c r="F78" s="182">
        <v>318.0</v>
      </c>
      <c r="G78" s="182">
        <v>324.0</v>
      </c>
      <c r="H78" s="182">
        <v>344.0</v>
      </c>
      <c r="I78" s="182">
        <v>400.0</v>
      </c>
      <c r="J78" s="182">
        <v>369.0</v>
      </c>
      <c r="K78" s="182">
        <v>431.0</v>
      </c>
      <c r="L78" s="183">
        <v>459.0</v>
      </c>
      <c r="M78" s="188">
        <v>440.0</v>
      </c>
      <c r="N78" s="185">
        <f t="shared" si="1"/>
        <v>0.009945519032</v>
      </c>
      <c r="O78" s="186">
        <f t="shared" si="2"/>
        <v>0.01180781759</v>
      </c>
      <c r="P78" s="186">
        <f t="shared" si="3"/>
        <v>0.01057005152</v>
      </c>
      <c r="Q78" s="186">
        <f t="shared" si="4"/>
        <v>0.009659243359</v>
      </c>
      <c r="R78" s="186">
        <f t="shared" si="5"/>
        <v>0.0108087727</v>
      </c>
      <c r="S78" s="186">
        <f t="shared" si="6"/>
        <v>0.01241773252</v>
      </c>
      <c r="T78" s="186">
        <f t="shared" si="7"/>
        <v>0.01048206119</v>
      </c>
      <c r="U78" s="186">
        <f t="shared" si="8"/>
        <v>0.01098033221</v>
      </c>
      <c r="V78" s="186">
        <f t="shared" si="9"/>
        <v>0.01070204481</v>
      </c>
      <c r="W78" s="187">
        <f t="shared" si="10"/>
        <v>0.0118896425</v>
      </c>
      <c r="X78" s="185">
        <f t="shared" si="41"/>
        <v>0.0784992785</v>
      </c>
      <c r="Y78" s="186">
        <f t="shared" si="42"/>
        <v>0.0935483871</v>
      </c>
      <c r="Z78" s="186">
        <f t="shared" si="43"/>
        <v>0.08083375699</v>
      </c>
      <c r="AA78" s="186">
        <f t="shared" si="44"/>
        <v>0.08</v>
      </c>
      <c r="AB78" s="186">
        <f t="shared" si="45"/>
        <v>0.08309178744</v>
      </c>
      <c r="AC78" s="186">
        <f t="shared" si="46"/>
        <v>0.08252527336</v>
      </c>
      <c r="AD78" s="186">
        <f t="shared" si="47"/>
        <v>0.07577002053</v>
      </c>
      <c r="AE78" s="186">
        <f t="shared" si="48"/>
        <v>0.08341397329</v>
      </c>
      <c r="AF78" s="186">
        <f t="shared" si="49"/>
        <v>0.08157099698</v>
      </c>
      <c r="AG78" s="186">
        <f t="shared" si="50"/>
        <v>0.07728789742</v>
      </c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</row>
    <row r="79">
      <c r="A79" s="9"/>
      <c r="B79" s="43" t="s">
        <v>95</v>
      </c>
      <c r="C79" s="180" t="s">
        <v>104</v>
      </c>
      <c r="D79" s="191"/>
      <c r="E79" s="192"/>
      <c r="F79" s="192"/>
      <c r="G79" s="192"/>
      <c r="H79" s="192"/>
      <c r="I79" s="192"/>
      <c r="J79" s="192"/>
      <c r="K79" s="192"/>
      <c r="L79" s="192"/>
      <c r="M79" s="193"/>
      <c r="N79" s="185">
        <f t="shared" si="1"/>
        <v>0</v>
      </c>
      <c r="O79" s="186">
        <f t="shared" si="2"/>
        <v>0</v>
      </c>
      <c r="P79" s="186">
        <f t="shared" si="3"/>
        <v>0</v>
      </c>
      <c r="Q79" s="186">
        <f t="shared" si="4"/>
        <v>0</v>
      </c>
      <c r="R79" s="186">
        <f t="shared" si="5"/>
        <v>0</v>
      </c>
      <c r="S79" s="186">
        <f t="shared" si="6"/>
        <v>0</v>
      </c>
      <c r="T79" s="186">
        <f t="shared" si="7"/>
        <v>0</v>
      </c>
      <c r="U79" s="186">
        <f t="shared" si="8"/>
        <v>0</v>
      </c>
      <c r="V79" s="186">
        <f t="shared" si="9"/>
        <v>0</v>
      </c>
      <c r="W79" s="187">
        <f t="shared" si="10"/>
        <v>0</v>
      </c>
      <c r="X79" s="185">
        <f t="shared" si="41"/>
        <v>0</v>
      </c>
      <c r="Y79" s="186">
        <f t="shared" si="42"/>
        <v>0</v>
      </c>
      <c r="Z79" s="186">
        <f t="shared" si="43"/>
        <v>0</v>
      </c>
      <c r="AA79" s="186">
        <f t="shared" si="44"/>
        <v>0</v>
      </c>
      <c r="AB79" s="186">
        <f t="shared" si="45"/>
        <v>0</v>
      </c>
      <c r="AC79" s="186">
        <f t="shared" si="46"/>
        <v>0</v>
      </c>
      <c r="AD79" s="186">
        <f t="shared" si="47"/>
        <v>0</v>
      </c>
      <c r="AE79" s="186">
        <f t="shared" si="48"/>
        <v>0</v>
      </c>
      <c r="AF79" s="186">
        <f t="shared" si="49"/>
        <v>0</v>
      </c>
      <c r="AG79" s="186">
        <f t="shared" si="50"/>
        <v>0</v>
      </c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</row>
    <row r="80">
      <c r="A80" s="9"/>
      <c r="B80" s="43" t="s">
        <v>100</v>
      </c>
      <c r="C80" s="180" t="s">
        <v>105</v>
      </c>
      <c r="D80" s="181">
        <v>96.0</v>
      </c>
      <c r="E80" s="182">
        <v>98.0</v>
      </c>
      <c r="F80" s="182">
        <v>106.0</v>
      </c>
      <c r="G80" s="182">
        <v>105.0</v>
      </c>
      <c r="H80" s="182">
        <v>131.0</v>
      </c>
      <c r="I80" s="182">
        <v>117.0</v>
      </c>
      <c r="J80" s="182">
        <v>117.0</v>
      </c>
      <c r="K80" s="182">
        <v>128.0</v>
      </c>
      <c r="L80" s="183">
        <v>146.0</v>
      </c>
      <c r="M80" s="184">
        <v>160.0</v>
      </c>
      <c r="N80" s="185">
        <f t="shared" si="1"/>
        <v>0.003510183188</v>
      </c>
      <c r="O80" s="186">
        <f t="shared" si="2"/>
        <v>0.003325190011</v>
      </c>
      <c r="P80" s="186">
        <f t="shared" si="3"/>
        <v>0.003523350507</v>
      </c>
      <c r="Q80" s="186">
        <f t="shared" si="4"/>
        <v>0.003130310348</v>
      </c>
      <c r="R80" s="186">
        <f t="shared" si="5"/>
        <v>0.004116131465</v>
      </c>
      <c r="S80" s="186">
        <f t="shared" si="6"/>
        <v>0.003632186763</v>
      </c>
      <c r="T80" s="186">
        <f t="shared" si="7"/>
        <v>0.003323580377</v>
      </c>
      <c r="U80" s="186">
        <f t="shared" si="8"/>
        <v>0.003260980332</v>
      </c>
      <c r="V80" s="186">
        <f t="shared" si="9"/>
        <v>0.003404136259</v>
      </c>
      <c r="W80" s="187">
        <f t="shared" si="10"/>
        <v>0.004323506364</v>
      </c>
      <c r="X80" s="185">
        <f t="shared" si="41"/>
        <v>0.02770562771</v>
      </c>
      <c r="Y80" s="186">
        <f t="shared" si="42"/>
        <v>0.02634408602</v>
      </c>
      <c r="Z80" s="186">
        <f t="shared" si="43"/>
        <v>0.02694458566</v>
      </c>
      <c r="AA80" s="186">
        <f t="shared" si="44"/>
        <v>0.02592592593</v>
      </c>
      <c r="AB80" s="186">
        <f t="shared" si="45"/>
        <v>0.03164251208</v>
      </c>
      <c r="AC80" s="186">
        <f t="shared" si="46"/>
        <v>0.02413864246</v>
      </c>
      <c r="AD80" s="186">
        <f t="shared" si="47"/>
        <v>0.02402464066</v>
      </c>
      <c r="AE80" s="186">
        <f t="shared" si="48"/>
        <v>0.02477259532</v>
      </c>
      <c r="AF80" s="186">
        <f t="shared" si="49"/>
        <v>0.02594633019</v>
      </c>
      <c r="AG80" s="186">
        <f t="shared" si="50"/>
        <v>0.02810468997</v>
      </c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</row>
    <row r="81">
      <c r="A81" s="9"/>
      <c r="B81" s="43" t="s">
        <v>95</v>
      </c>
      <c r="C81" s="180" t="s">
        <v>106</v>
      </c>
      <c r="D81" s="181">
        <v>36.0</v>
      </c>
      <c r="E81" s="182">
        <v>38.0</v>
      </c>
      <c r="F81" s="182">
        <v>44.0</v>
      </c>
      <c r="G81" s="182">
        <v>48.0</v>
      </c>
      <c r="H81" s="182">
        <v>42.0</v>
      </c>
      <c r="I81" s="182">
        <v>43.0</v>
      </c>
      <c r="J81" s="182">
        <v>50.0</v>
      </c>
      <c r="K81" s="182">
        <v>48.0</v>
      </c>
      <c r="L81" s="183">
        <v>51.0</v>
      </c>
      <c r="M81" s="184">
        <v>54.0</v>
      </c>
      <c r="N81" s="185">
        <f t="shared" si="1"/>
        <v>0.001316318695</v>
      </c>
      <c r="O81" s="186">
        <f t="shared" si="2"/>
        <v>0.001289359392</v>
      </c>
      <c r="P81" s="186">
        <f t="shared" si="3"/>
        <v>0.001462522852</v>
      </c>
      <c r="Q81" s="186">
        <f t="shared" si="4"/>
        <v>0.001430999016</v>
      </c>
      <c r="R81" s="186">
        <f t="shared" si="5"/>
        <v>0.001319675737</v>
      </c>
      <c r="S81" s="186">
        <f t="shared" si="6"/>
        <v>0.001334906246</v>
      </c>
      <c r="T81" s="186">
        <f t="shared" si="7"/>
        <v>0.001420333494</v>
      </c>
      <c r="U81" s="186">
        <f t="shared" si="8"/>
        <v>0.001222867625</v>
      </c>
      <c r="V81" s="186">
        <f t="shared" si="9"/>
        <v>0.00118911609</v>
      </c>
      <c r="W81" s="187">
        <f t="shared" si="10"/>
        <v>0.001459183398</v>
      </c>
      <c r="X81" s="185">
        <f t="shared" si="41"/>
        <v>0.01038961039</v>
      </c>
      <c r="Y81" s="186">
        <f t="shared" si="42"/>
        <v>0.01021505376</v>
      </c>
      <c r="Z81" s="186">
        <f t="shared" si="43"/>
        <v>0.01118454499</v>
      </c>
      <c r="AA81" s="186">
        <f t="shared" si="44"/>
        <v>0.01185185185</v>
      </c>
      <c r="AB81" s="186">
        <f t="shared" si="45"/>
        <v>0.01014492754</v>
      </c>
      <c r="AC81" s="186">
        <f t="shared" si="46"/>
        <v>0.008871466887</v>
      </c>
      <c r="AD81" s="186">
        <f t="shared" si="47"/>
        <v>0.01026694045</v>
      </c>
      <c r="AE81" s="186">
        <f t="shared" si="48"/>
        <v>0.009289723244</v>
      </c>
      <c r="AF81" s="186">
        <f t="shared" si="49"/>
        <v>0.009063444109</v>
      </c>
      <c r="AG81" s="186">
        <f t="shared" si="50"/>
        <v>0.009485332865</v>
      </c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</row>
    <row r="82">
      <c r="A82" s="9"/>
      <c r="B82" s="43" t="s">
        <v>100</v>
      </c>
      <c r="C82" s="180" t="s">
        <v>107</v>
      </c>
      <c r="D82" s="181">
        <v>40.0</v>
      </c>
      <c r="E82" s="182">
        <v>42.0</v>
      </c>
      <c r="F82" s="182">
        <v>46.0</v>
      </c>
      <c r="G82" s="182">
        <v>46.0</v>
      </c>
      <c r="H82" s="182">
        <v>53.0</v>
      </c>
      <c r="I82" s="182">
        <v>68.0</v>
      </c>
      <c r="J82" s="182">
        <v>66.0</v>
      </c>
      <c r="K82" s="182">
        <v>80.0</v>
      </c>
      <c r="L82" s="183">
        <v>96.0</v>
      </c>
      <c r="M82" s="184">
        <v>82.0</v>
      </c>
      <c r="N82" s="185">
        <f t="shared" si="1"/>
        <v>0.001462576328</v>
      </c>
      <c r="O82" s="186">
        <f t="shared" si="2"/>
        <v>0.001425081433</v>
      </c>
      <c r="P82" s="186">
        <f t="shared" si="3"/>
        <v>0.001529001163</v>
      </c>
      <c r="Q82" s="186">
        <f t="shared" si="4"/>
        <v>0.001371374057</v>
      </c>
      <c r="R82" s="186">
        <f t="shared" si="5"/>
        <v>0.001665305096</v>
      </c>
      <c r="S82" s="186">
        <f t="shared" si="6"/>
        <v>0.002111014529</v>
      </c>
      <c r="T82" s="186">
        <f t="shared" si="7"/>
        <v>0.001874840212</v>
      </c>
      <c r="U82" s="186">
        <f t="shared" si="8"/>
        <v>0.002038112708</v>
      </c>
      <c r="V82" s="186">
        <f t="shared" si="9"/>
        <v>0.00223833617</v>
      </c>
      <c r="W82" s="187">
        <f t="shared" si="10"/>
        <v>0.002215797011</v>
      </c>
      <c r="X82" s="185">
        <f t="shared" si="41"/>
        <v>0.01154401154</v>
      </c>
      <c r="Y82" s="186">
        <f t="shared" si="42"/>
        <v>0.01129032258</v>
      </c>
      <c r="Z82" s="186">
        <f t="shared" si="43"/>
        <v>0.0116929334</v>
      </c>
      <c r="AA82" s="186">
        <f t="shared" si="44"/>
        <v>0.01135802469</v>
      </c>
      <c r="AB82" s="186">
        <f t="shared" si="45"/>
        <v>0.01280193237</v>
      </c>
      <c r="AC82" s="186">
        <f t="shared" si="46"/>
        <v>0.01402929647</v>
      </c>
      <c r="AD82" s="186">
        <f t="shared" si="47"/>
        <v>0.0135523614</v>
      </c>
      <c r="AE82" s="186">
        <f t="shared" si="48"/>
        <v>0.01548287207</v>
      </c>
      <c r="AF82" s="186">
        <f t="shared" si="49"/>
        <v>0.01706060068</v>
      </c>
      <c r="AG82" s="186">
        <f t="shared" si="50"/>
        <v>0.01440365361</v>
      </c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</row>
    <row r="83">
      <c r="A83" s="9"/>
      <c r="B83" s="43" t="s">
        <v>95</v>
      </c>
      <c r="C83" s="180" t="s">
        <v>108</v>
      </c>
      <c r="D83" s="181">
        <v>52.0</v>
      </c>
      <c r="E83" s="182">
        <v>49.0</v>
      </c>
      <c r="F83" s="182">
        <v>68.0</v>
      </c>
      <c r="G83" s="182">
        <v>70.0</v>
      </c>
      <c r="H83" s="182">
        <v>77.0</v>
      </c>
      <c r="I83" s="182">
        <v>86.0</v>
      </c>
      <c r="J83" s="182">
        <v>88.0</v>
      </c>
      <c r="K83" s="182">
        <v>97.0</v>
      </c>
      <c r="L83" s="183">
        <v>104.0</v>
      </c>
      <c r="M83" s="184">
        <v>102.0</v>
      </c>
      <c r="N83" s="185">
        <f t="shared" si="1"/>
        <v>0.001901349227</v>
      </c>
      <c r="O83" s="186">
        <f t="shared" si="2"/>
        <v>0.001662595005</v>
      </c>
      <c r="P83" s="186">
        <f t="shared" si="3"/>
        <v>0.002260262589</v>
      </c>
      <c r="Q83" s="186">
        <f t="shared" si="4"/>
        <v>0.002086873565</v>
      </c>
      <c r="R83" s="186">
        <f t="shared" si="5"/>
        <v>0.002419405518</v>
      </c>
      <c r="S83" s="186">
        <f t="shared" si="6"/>
        <v>0.002669812492</v>
      </c>
      <c r="T83" s="186">
        <f t="shared" si="7"/>
        <v>0.00249978695</v>
      </c>
      <c r="U83" s="186">
        <f t="shared" si="8"/>
        <v>0.002471211658</v>
      </c>
      <c r="V83" s="186">
        <f t="shared" si="9"/>
        <v>0.002424864184</v>
      </c>
      <c r="W83" s="187">
        <f t="shared" si="10"/>
        <v>0.002756235307</v>
      </c>
      <c r="X83" s="185">
        <f t="shared" si="41"/>
        <v>0.01500721501</v>
      </c>
      <c r="Y83" s="186">
        <f t="shared" si="42"/>
        <v>0.01317204301</v>
      </c>
      <c r="Z83" s="186">
        <f t="shared" si="43"/>
        <v>0.0172852059</v>
      </c>
      <c r="AA83" s="186">
        <f t="shared" si="44"/>
        <v>0.01728395062</v>
      </c>
      <c r="AB83" s="186">
        <f t="shared" si="45"/>
        <v>0.01859903382</v>
      </c>
      <c r="AC83" s="186">
        <f t="shared" si="46"/>
        <v>0.01774293377</v>
      </c>
      <c r="AD83" s="186">
        <f t="shared" si="47"/>
        <v>0.0180698152</v>
      </c>
      <c r="AE83" s="186">
        <f t="shared" si="48"/>
        <v>0.01877298239</v>
      </c>
      <c r="AF83" s="186">
        <f t="shared" si="49"/>
        <v>0.0184823174</v>
      </c>
      <c r="AG83" s="186">
        <f t="shared" si="50"/>
        <v>0.01791673986</v>
      </c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</row>
    <row r="84">
      <c r="A84" s="9"/>
      <c r="B84" s="43" t="s">
        <v>91</v>
      </c>
      <c r="C84" s="180" t="s">
        <v>109</v>
      </c>
      <c r="D84" s="181">
        <v>139.0</v>
      </c>
      <c r="E84" s="182">
        <v>162.0</v>
      </c>
      <c r="F84" s="182">
        <v>171.0</v>
      </c>
      <c r="G84" s="182">
        <v>172.0</v>
      </c>
      <c r="H84" s="182">
        <v>173.0</v>
      </c>
      <c r="I84" s="182">
        <v>277.0</v>
      </c>
      <c r="J84" s="182">
        <v>192.0</v>
      </c>
      <c r="K84" s="182">
        <v>257.0</v>
      </c>
      <c r="L84" s="183">
        <v>285.0</v>
      </c>
      <c r="M84" s="184">
        <v>284.0</v>
      </c>
      <c r="N84" s="185">
        <f t="shared" si="1"/>
        <v>0.005082452741</v>
      </c>
      <c r="O84" s="186">
        <f t="shared" si="2"/>
        <v>0.005496742671</v>
      </c>
      <c r="P84" s="186">
        <f t="shared" si="3"/>
        <v>0.005683895629</v>
      </c>
      <c r="Q84" s="186">
        <f t="shared" si="4"/>
        <v>0.005127746475</v>
      </c>
      <c r="R84" s="186">
        <f t="shared" si="5"/>
        <v>0.005435807202</v>
      </c>
      <c r="S84" s="186">
        <f t="shared" si="6"/>
        <v>0.008599279772</v>
      </c>
      <c r="T84" s="186">
        <f t="shared" si="7"/>
        <v>0.005454080618</v>
      </c>
      <c r="U84" s="186">
        <f t="shared" si="8"/>
        <v>0.006547437073</v>
      </c>
      <c r="V84" s="186">
        <f t="shared" si="9"/>
        <v>0.006645060505</v>
      </c>
      <c r="W84" s="187">
        <f t="shared" si="10"/>
        <v>0.007674223795</v>
      </c>
      <c r="X84" s="185">
        <f t="shared" si="41"/>
        <v>0.04011544012</v>
      </c>
      <c r="Y84" s="186">
        <f t="shared" si="42"/>
        <v>0.0435483871</v>
      </c>
      <c r="Z84" s="186">
        <f t="shared" si="43"/>
        <v>0.04346720895</v>
      </c>
      <c r="AA84" s="186">
        <f t="shared" si="44"/>
        <v>0.0424691358</v>
      </c>
      <c r="AB84" s="186">
        <f t="shared" si="45"/>
        <v>0.04178743961</v>
      </c>
      <c r="AC84" s="186">
        <f t="shared" si="46"/>
        <v>0.05714875181</v>
      </c>
      <c r="AD84" s="186">
        <f t="shared" si="47"/>
        <v>0.03942505133</v>
      </c>
      <c r="AE84" s="186">
        <f t="shared" si="48"/>
        <v>0.04973872653</v>
      </c>
      <c r="AF84" s="186">
        <f t="shared" si="49"/>
        <v>0.05064865825</v>
      </c>
      <c r="AG84" s="186">
        <f t="shared" si="50"/>
        <v>0.0498858247</v>
      </c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</row>
    <row r="85">
      <c r="A85" s="9"/>
      <c r="B85" s="43" t="s">
        <v>91</v>
      </c>
      <c r="C85" s="180" t="s">
        <v>110</v>
      </c>
      <c r="D85" s="181">
        <v>71.0</v>
      </c>
      <c r="E85" s="182">
        <v>76.0</v>
      </c>
      <c r="F85" s="182">
        <v>80.0</v>
      </c>
      <c r="G85" s="182">
        <v>63.0</v>
      </c>
      <c r="H85" s="182">
        <v>41.0</v>
      </c>
      <c r="I85" s="182">
        <v>115.0</v>
      </c>
      <c r="J85" s="182">
        <v>54.0</v>
      </c>
      <c r="K85" s="182">
        <v>60.0</v>
      </c>
      <c r="L85" s="183">
        <v>63.0</v>
      </c>
      <c r="M85" s="184">
        <v>62.0</v>
      </c>
      <c r="N85" s="185">
        <f t="shared" si="1"/>
        <v>0.002596072983</v>
      </c>
      <c r="O85" s="186">
        <f t="shared" si="2"/>
        <v>0.002578718784</v>
      </c>
      <c r="P85" s="186">
        <f t="shared" si="3"/>
        <v>0.002659132458</v>
      </c>
      <c r="Q85" s="186">
        <f t="shared" si="4"/>
        <v>0.001878186209</v>
      </c>
      <c r="R85" s="186">
        <f t="shared" si="5"/>
        <v>0.001288254886</v>
      </c>
      <c r="S85" s="186">
        <f t="shared" si="6"/>
        <v>0.0035700981</v>
      </c>
      <c r="T85" s="186">
        <f t="shared" si="7"/>
        <v>0.001533960174</v>
      </c>
      <c r="U85" s="186">
        <f t="shared" si="8"/>
        <v>0.001528584531</v>
      </c>
      <c r="V85" s="186">
        <f t="shared" si="9"/>
        <v>0.001468908112</v>
      </c>
      <c r="W85" s="187">
        <f t="shared" si="10"/>
        <v>0.001675358716</v>
      </c>
      <c r="X85" s="185">
        <f t="shared" si="41"/>
        <v>0.02049062049</v>
      </c>
      <c r="Y85" s="186">
        <f t="shared" si="42"/>
        <v>0.02043010753</v>
      </c>
      <c r="Z85" s="186">
        <f t="shared" si="43"/>
        <v>0.02033553635</v>
      </c>
      <c r="AA85" s="186">
        <f t="shared" si="44"/>
        <v>0.01555555556</v>
      </c>
      <c r="AB85" s="186">
        <f t="shared" si="45"/>
        <v>0.009903381643</v>
      </c>
      <c r="AC85" s="186">
        <f t="shared" si="46"/>
        <v>0.02372601609</v>
      </c>
      <c r="AD85" s="186">
        <f t="shared" si="47"/>
        <v>0.01108829569</v>
      </c>
      <c r="AE85" s="186">
        <f t="shared" si="48"/>
        <v>0.01161215405</v>
      </c>
      <c r="AF85" s="186">
        <f t="shared" si="49"/>
        <v>0.01119601919</v>
      </c>
      <c r="AG85" s="186">
        <f t="shared" si="50"/>
        <v>0.01089056736</v>
      </c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</row>
    <row r="86">
      <c r="A86" s="9"/>
      <c r="B86" s="43" t="s">
        <v>100</v>
      </c>
      <c r="C86" s="180" t="s">
        <v>111</v>
      </c>
      <c r="D86" s="181">
        <v>139.0</v>
      </c>
      <c r="E86" s="182">
        <v>156.0</v>
      </c>
      <c r="F86" s="182">
        <v>167.0</v>
      </c>
      <c r="G86" s="182">
        <v>169.0</v>
      </c>
      <c r="H86" s="182">
        <v>168.0</v>
      </c>
      <c r="I86" s="182">
        <v>186.0</v>
      </c>
      <c r="J86" s="182">
        <v>200.0</v>
      </c>
      <c r="K86" s="182">
        <v>200.0</v>
      </c>
      <c r="L86" s="183">
        <v>209.0</v>
      </c>
      <c r="M86" s="184">
        <v>209.0</v>
      </c>
      <c r="N86" s="185">
        <f t="shared" si="1"/>
        <v>0.005082452741</v>
      </c>
      <c r="O86" s="186">
        <f t="shared" si="2"/>
        <v>0.005293159609</v>
      </c>
      <c r="P86" s="186">
        <f t="shared" si="3"/>
        <v>0.005550939006</v>
      </c>
      <c r="Q86" s="186">
        <f t="shared" si="4"/>
        <v>0.005038309036</v>
      </c>
      <c r="R86" s="186">
        <f t="shared" si="5"/>
        <v>0.005278702947</v>
      </c>
      <c r="S86" s="186">
        <f t="shared" si="6"/>
        <v>0.005774245623</v>
      </c>
      <c r="T86" s="186">
        <f t="shared" si="7"/>
        <v>0.005681333977</v>
      </c>
      <c r="U86" s="186">
        <f t="shared" si="8"/>
        <v>0.005095281769</v>
      </c>
      <c r="V86" s="186">
        <f t="shared" si="9"/>
        <v>0.00487304437</v>
      </c>
      <c r="W86" s="187">
        <f t="shared" si="10"/>
        <v>0.005647580188</v>
      </c>
      <c r="X86" s="185">
        <f t="shared" si="41"/>
        <v>0.04011544012</v>
      </c>
      <c r="Y86" s="186">
        <f t="shared" si="42"/>
        <v>0.04193548387</v>
      </c>
      <c r="Z86" s="186">
        <f t="shared" si="43"/>
        <v>0.04245043213</v>
      </c>
      <c r="AA86" s="186">
        <f t="shared" si="44"/>
        <v>0.04172839506</v>
      </c>
      <c r="AB86" s="186">
        <f t="shared" si="45"/>
        <v>0.04057971014</v>
      </c>
      <c r="AC86" s="186">
        <f t="shared" si="46"/>
        <v>0.03837425211</v>
      </c>
      <c r="AD86" s="186">
        <f t="shared" si="47"/>
        <v>0.04106776181</v>
      </c>
      <c r="AE86" s="186">
        <f t="shared" si="48"/>
        <v>0.03870718018</v>
      </c>
      <c r="AF86" s="186">
        <f t="shared" si="49"/>
        <v>0.03714234939</v>
      </c>
      <c r="AG86" s="186">
        <f t="shared" si="50"/>
        <v>0.03671175127</v>
      </c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</row>
    <row r="87">
      <c r="A87" s="9"/>
      <c r="B87" s="43" t="s">
        <v>91</v>
      </c>
      <c r="C87" s="180" t="s">
        <v>112</v>
      </c>
      <c r="D87" s="181">
        <v>146.0</v>
      </c>
      <c r="E87" s="182">
        <v>134.0</v>
      </c>
      <c r="F87" s="182">
        <v>133.0</v>
      </c>
      <c r="G87" s="182">
        <v>123.0</v>
      </c>
      <c r="H87" s="182">
        <v>149.0</v>
      </c>
      <c r="I87" s="182">
        <v>186.0</v>
      </c>
      <c r="J87" s="182">
        <v>189.0</v>
      </c>
      <c r="K87" s="182">
        <v>70.0</v>
      </c>
      <c r="L87" s="183">
        <v>216.0</v>
      </c>
      <c r="M87" s="184">
        <v>321.0</v>
      </c>
      <c r="N87" s="185">
        <f t="shared" si="1"/>
        <v>0.005338403598</v>
      </c>
      <c r="O87" s="186">
        <f t="shared" si="2"/>
        <v>0.004546688382</v>
      </c>
      <c r="P87" s="186">
        <f t="shared" si="3"/>
        <v>0.004420807711</v>
      </c>
      <c r="Q87" s="186">
        <f t="shared" si="4"/>
        <v>0.003666934979</v>
      </c>
      <c r="R87" s="186">
        <f t="shared" si="5"/>
        <v>0.004681706781</v>
      </c>
      <c r="S87" s="186">
        <f t="shared" si="6"/>
        <v>0.005774245623</v>
      </c>
      <c r="T87" s="186">
        <f t="shared" si="7"/>
        <v>0.005368860608</v>
      </c>
      <c r="U87" s="186">
        <f t="shared" si="8"/>
        <v>0.001783348619</v>
      </c>
      <c r="V87" s="186">
        <f t="shared" si="9"/>
        <v>0.005036256383</v>
      </c>
      <c r="W87" s="187">
        <f t="shared" si="10"/>
        <v>0.008674034642</v>
      </c>
      <c r="X87" s="185">
        <f t="shared" si="41"/>
        <v>0.04213564214</v>
      </c>
      <c r="Y87" s="186">
        <f t="shared" si="42"/>
        <v>0.03602150538</v>
      </c>
      <c r="Z87" s="186">
        <f t="shared" si="43"/>
        <v>0.03380782918</v>
      </c>
      <c r="AA87" s="186">
        <f t="shared" si="44"/>
        <v>0.03037037037</v>
      </c>
      <c r="AB87" s="186">
        <f t="shared" si="45"/>
        <v>0.03599033816</v>
      </c>
      <c r="AC87" s="186">
        <f t="shared" si="46"/>
        <v>0.03837425211</v>
      </c>
      <c r="AD87" s="186">
        <f t="shared" si="47"/>
        <v>0.03880903491</v>
      </c>
      <c r="AE87" s="186">
        <f t="shared" si="48"/>
        <v>0.01354751306</v>
      </c>
      <c r="AF87" s="186">
        <f t="shared" si="49"/>
        <v>0.03838635152</v>
      </c>
      <c r="AG87" s="186">
        <f t="shared" si="50"/>
        <v>0.05638503425</v>
      </c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</row>
    <row r="88">
      <c r="A88" s="9"/>
      <c r="B88" s="43" t="s">
        <v>91</v>
      </c>
      <c r="C88" s="180" t="s">
        <v>113</v>
      </c>
      <c r="D88" s="181">
        <v>123.0</v>
      </c>
      <c r="E88" s="182">
        <v>128.0</v>
      </c>
      <c r="F88" s="182">
        <v>148.0</v>
      </c>
      <c r="G88" s="182">
        <v>166.0</v>
      </c>
      <c r="H88" s="182">
        <v>196.0</v>
      </c>
      <c r="I88" s="182">
        <v>180.0</v>
      </c>
      <c r="J88" s="182">
        <v>207.0</v>
      </c>
      <c r="K88" s="182">
        <v>221.0</v>
      </c>
      <c r="L88" s="183">
        <v>230.0</v>
      </c>
      <c r="M88" s="184">
        <v>236.0</v>
      </c>
      <c r="N88" s="185">
        <f t="shared" si="1"/>
        <v>0.004497422209</v>
      </c>
      <c r="O88" s="186">
        <f t="shared" si="2"/>
        <v>0.00434310532</v>
      </c>
      <c r="P88" s="186">
        <f t="shared" si="3"/>
        <v>0.004919395047</v>
      </c>
      <c r="Q88" s="186">
        <f t="shared" si="4"/>
        <v>0.004948871598</v>
      </c>
      <c r="R88" s="186">
        <f t="shared" si="5"/>
        <v>0.006158486772</v>
      </c>
      <c r="S88" s="186">
        <f t="shared" si="6"/>
        <v>0.005587979635</v>
      </c>
      <c r="T88" s="186">
        <f t="shared" si="7"/>
        <v>0.005880180666</v>
      </c>
      <c r="U88" s="186">
        <f t="shared" si="8"/>
        <v>0.005630286355</v>
      </c>
      <c r="V88" s="186">
        <f t="shared" si="9"/>
        <v>0.005362680408</v>
      </c>
      <c r="W88" s="187">
        <f t="shared" si="10"/>
        <v>0.006377171886</v>
      </c>
      <c r="X88" s="185">
        <f t="shared" si="41"/>
        <v>0.0354978355</v>
      </c>
      <c r="Y88" s="186">
        <f t="shared" si="42"/>
        <v>0.03440860215</v>
      </c>
      <c r="Z88" s="186">
        <f t="shared" si="43"/>
        <v>0.03762074225</v>
      </c>
      <c r="AA88" s="186">
        <f t="shared" si="44"/>
        <v>0.04098765432</v>
      </c>
      <c r="AB88" s="186">
        <f t="shared" si="45"/>
        <v>0.04734299517</v>
      </c>
      <c r="AC88" s="186">
        <f t="shared" si="46"/>
        <v>0.03713637301</v>
      </c>
      <c r="AD88" s="186">
        <f t="shared" si="47"/>
        <v>0.04250513347</v>
      </c>
      <c r="AE88" s="186">
        <f t="shared" si="48"/>
        <v>0.0427714341</v>
      </c>
      <c r="AF88" s="186">
        <f t="shared" si="49"/>
        <v>0.04087435578</v>
      </c>
      <c r="AG88" s="186">
        <f t="shared" si="50"/>
        <v>0.04145441771</v>
      </c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</row>
    <row r="89">
      <c r="A89" s="9"/>
      <c r="B89" s="43" t="s">
        <v>91</v>
      </c>
      <c r="C89" s="180" t="s">
        <v>114</v>
      </c>
      <c r="D89" s="181">
        <v>53.0</v>
      </c>
      <c r="E89" s="182">
        <v>56.0</v>
      </c>
      <c r="F89" s="182">
        <v>59.0</v>
      </c>
      <c r="G89" s="182">
        <v>49.0</v>
      </c>
      <c r="H89" s="182">
        <v>35.0</v>
      </c>
      <c r="I89" s="182">
        <v>42.0</v>
      </c>
      <c r="J89" s="182">
        <v>42.0</v>
      </c>
      <c r="K89" s="182">
        <v>46.0</v>
      </c>
      <c r="L89" s="183">
        <v>47.0</v>
      </c>
      <c r="M89" s="184">
        <v>46.0</v>
      </c>
      <c r="N89" s="185">
        <f t="shared" si="1"/>
        <v>0.001937913635</v>
      </c>
      <c r="O89" s="186">
        <f t="shared" si="2"/>
        <v>0.001900108578</v>
      </c>
      <c r="P89" s="186">
        <f t="shared" si="3"/>
        <v>0.001961110188</v>
      </c>
      <c r="Q89" s="186">
        <f t="shared" si="4"/>
        <v>0.001460811496</v>
      </c>
      <c r="R89" s="186">
        <f t="shared" si="5"/>
        <v>0.001099729781</v>
      </c>
      <c r="S89" s="186">
        <f t="shared" si="6"/>
        <v>0.001303861915</v>
      </c>
      <c r="T89" s="186">
        <f t="shared" si="7"/>
        <v>0.001193080135</v>
      </c>
      <c r="U89" s="186">
        <f t="shared" si="8"/>
        <v>0.001171914807</v>
      </c>
      <c r="V89" s="186">
        <f t="shared" si="9"/>
        <v>0.001095852083</v>
      </c>
      <c r="W89" s="187">
        <f t="shared" si="10"/>
        <v>0.00124300808</v>
      </c>
      <c r="X89" s="185">
        <f t="shared" si="41"/>
        <v>0.0152958153</v>
      </c>
      <c r="Y89" s="186">
        <f t="shared" si="42"/>
        <v>0.01505376344</v>
      </c>
      <c r="Z89" s="186">
        <f t="shared" si="43"/>
        <v>0.01499745806</v>
      </c>
      <c r="AA89" s="186">
        <f t="shared" si="44"/>
        <v>0.01209876543</v>
      </c>
      <c r="AB89" s="186">
        <f t="shared" si="45"/>
        <v>0.00845410628</v>
      </c>
      <c r="AC89" s="186">
        <f t="shared" si="46"/>
        <v>0.008665153703</v>
      </c>
      <c r="AD89" s="186">
        <f t="shared" si="47"/>
        <v>0.008624229979</v>
      </c>
      <c r="AE89" s="186">
        <f t="shared" si="48"/>
        <v>0.008902651442</v>
      </c>
      <c r="AF89" s="186">
        <f t="shared" si="49"/>
        <v>0.008352585747</v>
      </c>
      <c r="AG89" s="186">
        <f t="shared" si="50"/>
        <v>0.008080098366</v>
      </c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</row>
    <row r="90">
      <c r="A90" s="9"/>
      <c r="B90" s="43" t="s">
        <v>91</v>
      </c>
      <c r="C90" s="180" t="s">
        <v>115</v>
      </c>
      <c r="D90" s="181">
        <v>24.0</v>
      </c>
      <c r="E90" s="182">
        <v>25.0</v>
      </c>
      <c r="F90" s="182">
        <v>44.0</v>
      </c>
      <c r="G90" s="182">
        <v>51.0</v>
      </c>
      <c r="H90" s="182">
        <v>62.0</v>
      </c>
      <c r="I90" s="182">
        <v>75.0</v>
      </c>
      <c r="J90" s="182">
        <v>64.0</v>
      </c>
      <c r="K90" s="182">
        <v>65.0</v>
      </c>
      <c r="L90" s="183">
        <v>80.0</v>
      </c>
      <c r="M90" s="184">
        <v>79.0</v>
      </c>
      <c r="N90" s="185">
        <f t="shared" si="1"/>
        <v>0.0008775457969</v>
      </c>
      <c r="O90" s="186">
        <f t="shared" si="2"/>
        <v>0.0008482627579</v>
      </c>
      <c r="P90" s="186">
        <f t="shared" si="3"/>
        <v>0.001462522852</v>
      </c>
      <c r="Q90" s="186">
        <f t="shared" si="4"/>
        <v>0.001520436455</v>
      </c>
      <c r="R90" s="186">
        <f t="shared" si="5"/>
        <v>0.001948092754</v>
      </c>
      <c r="S90" s="186">
        <f t="shared" si="6"/>
        <v>0.002328324848</v>
      </c>
      <c r="T90" s="186">
        <f t="shared" si="7"/>
        <v>0.001818026873</v>
      </c>
      <c r="U90" s="186">
        <f t="shared" si="8"/>
        <v>0.001655966575</v>
      </c>
      <c r="V90" s="186">
        <f t="shared" si="9"/>
        <v>0.001865280142</v>
      </c>
      <c r="W90" s="187">
        <f t="shared" si="10"/>
        <v>0.002134731267</v>
      </c>
      <c r="X90" s="185">
        <f t="shared" si="41"/>
        <v>0.006926406926</v>
      </c>
      <c r="Y90" s="186">
        <f t="shared" si="42"/>
        <v>0.006720430108</v>
      </c>
      <c r="Z90" s="186">
        <f t="shared" si="43"/>
        <v>0.01118454499</v>
      </c>
      <c r="AA90" s="186">
        <f t="shared" si="44"/>
        <v>0.01259259259</v>
      </c>
      <c r="AB90" s="186">
        <f t="shared" si="45"/>
        <v>0.01497584541</v>
      </c>
      <c r="AC90" s="186">
        <f t="shared" si="46"/>
        <v>0.01547348876</v>
      </c>
      <c r="AD90" s="186">
        <f t="shared" si="47"/>
        <v>0.01314168378</v>
      </c>
      <c r="AE90" s="186">
        <f t="shared" si="48"/>
        <v>0.01257983356</v>
      </c>
      <c r="AF90" s="186">
        <f t="shared" si="49"/>
        <v>0.01421716723</v>
      </c>
      <c r="AG90" s="186">
        <f t="shared" si="50"/>
        <v>0.01387669067</v>
      </c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</row>
    <row r="91">
      <c r="A91" s="9"/>
      <c r="B91" s="43" t="s">
        <v>100</v>
      </c>
      <c r="C91" s="180" t="s">
        <v>116</v>
      </c>
      <c r="D91" s="181">
        <v>68.0</v>
      </c>
      <c r="E91" s="182">
        <v>86.0</v>
      </c>
      <c r="F91" s="182">
        <v>89.0</v>
      </c>
      <c r="G91" s="182">
        <v>81.0</v>
      </c>
      <c r="H91" s="182">
        <v>93.0</v>
      </c>
      <c r="I91" s="182">
        <v>92.0</v>
      </c>
      <c r="J91" s="182">
        <v>93.0</v>
      </c>
      <c r="K91" s="182">
        <v>103.0</v>
      </c>
      <c r="L91" s="183">
        <v>110.0</v>
      </c>
      <c r="M91" s="184">
        <v>115.0</v>
      </c>
      <c r="N91" s="185">
        <f t="shared" si="1"/>
        <v>0.002486379758</v>
      </c>
      <c r="O91" s="186">
        <f t="shared" si="2"/>
        <v>0.002918023887</v>
      </c>
      <c r="P91" s="186">
        <f t="shared" si="3"/>
        <v>0.00295828486</v>
      </c>
      <c r="Q91" s="186">
        <f t="shared" si="4"/>
        <v>0.00241481084</v>
      </c>
      <c r="R91" s="186">
        <f t="shared" si="5"/>
        <v>0.002922139132</v>
      </c>
      <c r="S91" s="186">
        <f t="shared" si="6"/>
        <v>0.00285607848</v>
      </c>
      <c r="T91" s="186">
        <f t="shared" si="7"/>
        <v>0.002641820299</v>
      </c>
      <c r="U91" s="186">
        <f t="shared" si="8"/>
        <v>0.002624070111</v>
      </c>
      <c r="V91" s="186">
        <f t="shared" si="9"/>
        <v>0.002564760195</v>
      </c>
      <c r="W91" s="187">
        <f t="shared" si="10"/>
        <v>0.003107520199</v>
      </c>
      <c r="X91" s="185">
        <f t="shared" si="41"/>
        <v>0.01962481962</v>
      </c>
      <c r="Y91" s="186">
        <f t="shared" si="42"/>
        <v>0.02311827957</v>
      </c>
      <c r="Z91" s="186">
        <f t="shared" si="43"/>
        <v>0.02262328419</v>
      </c>
      <c r="AA91" s="186">
        <f t="shared" si="44"/>
        <v>0.02</v>
      </c>
      <c r="AB91" s="186">
        <f t="shared" si="45"/>
        <v>0.02246376812</v>
      </c>
      <c r="AC91" s="186">
        <f t="shared" si="46"/>
        <v>0.01898081287</v>
      </c>
      <c r="AD91" s="186">
        <f t="shared" si="47"/>
        <v>0.01909650924</v>
      </c>
      <c r="AE91" s="186">
        <f t="shared" si="48"/>
        <v>0.01993419779</v>
      </c>
      <c r="AF91" s="186">
        <f t="shared" si="49"/>
        <v>0.01954860494</v>
      </c>
      <c r="AG91" s="186">
        <f t="shared" si="50"/>
        <v>0.02020024592</v>
      </c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  <c r="BI91" s="101"/>
    </row>
    <row r="92">
      <c r="A92" s="9"/>
      <c r="B92" s="43" t="s">
        <v>95</v>
      </c>
      <c r="C92" s="180" t="s">
        <v>117</v>
      </c>
      <c r="D92" s="181">
        <v>64.0</v>
      </c>
      <c r="E92" s="182">
        <v>71.0</v>
      </c>
      <c r="F92" s="182">
        <v>81.0</v>
      </c>
      <c r="G92" s="182">
        <v>93.0</v>
      </c>
      <c r="H92" s="182">
        <v>86.0</v>
      </c>
      <c r="I92" s="182">
        <v>95.0</v>
      </c>
      <c r="J92" s="182">
        <v>96.0</v>
      </c>
      <c r="K92" s="182">
        <v>108.0</v>
      </c>
      <c r="L92" s="183">
        <v>112.0</v>
      </c>
      <c r="M92" s="184">
        <v>115.0</v>
      </c>
      <c r="N92" s="185">
        <f t="shared" si="1"/>
        <v>0.002340122125</v>
      </c>
      <c r="O92" s="186">
        <f t="shared" si="2"/>
        <v>0.002409066232</v>
      </c>
      <c r="P92" s="186">
        <f t="shared" si="3"/>
        <v>0.002692371614</v>
      </c>
      <c r="Q92" s="186">
        <f t="shared" si="4"/>
        <v>0.002772560594</v>
      </c>
      <c r="R92" s="186">
        <f t="shared" si="5"/>
        <v>0.002702193175</v>
      </c>
      <c r="S92" s="186">
        <f t="shared" si="6"/>
        <v>0.002949211474</v>
      </c>
      <c r="T92" s="186">
        <f t="shared" si="7"/>
        <v>0.002727040309</v>
      </c>
      <c r="U92" s="186">
        <f t="shared" si="8"/>
        <v>0.002751452155</v>
      </c>
      <c r="V92" s="186">
        <f t="shared" si="9"/>
        <v>0.002611392198</v>
      </c>
      <c r="W92" s="187">
        <f t="shared" si="10"/>
        <v>0.003107520199</v>
      </c>
      <c r="X92" s="185">
        <f t="shared" si="41"/>
        <v>0.01847041847</v>
      </c>
      <c r="Y92" s="186">
        <f t="shared" si="42"/>
        <v>0.01908602151</v>
      </c>
      <c r="Z92" s="186">
        <f t="shared" si="43"/>
        <v>0.02058973055</v>
      </c>
      <c r="AA92" s="186">
        <f t="shared" si="44"/>
        <v>0.02296296296</v>
      </c>
      <c r="AB92" s="186">
        <f t="shared" si="45"/>
        <v>0.02077294686</v>
      </c>
      <c r="AC92" s="186">
        <f t="shared" si="46"/>
        <v>0.01959975242</v>
      </c>
      <c r="AD92" s="186">
        <f t="shared" si="47"/>
        <v>0.01971252567</v>
      </c>
      <c r="AE92" s="186">
        <f t="shared" si="48"/>
        <v>0.0209018773</v>
      </c>
      <c r="AF92" s="186">
        <f t="shared" si="49"/>
        <v>0.01990403412</v>
      </c>
      <c r="AG92" s="186">
        <f t="shared" si="50"/>
        <v>0.02020024592</v>
      </c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</row>
    <row r="93">
      <c r="A93" s="9"/>
      <c r="B93" s="43" t="s">
        <v>91</v>
      </c>
      <c r="C93" s="180" t="s">
        <v>118</v>
      </c>
      <c r="D93" s="181">
        <v>306.0</v>
      </c>
      <c r="E93" s="182">
        <v>326.0</v>
      </c>
      <c r="F93" s="182">
        <v>332.0</v>
      </c>
      <c r="G93" s="182">
        <v>338.0</v>
      </c>
      <c r="H93" s="182">
        <v>277.0</v>
      </c>
      <c r="I93" s="182">
        <v>314.0</v>
      </c>
      <c r="J93" s="182">
        <v>322.0</v>
      </c>
      <c r="K93" s="182">
        <v>348.0</v>
      </c>
      <c r="L93" s="183">
        <v>374.0</v>
      </c>
      <c r="M93" s="184">
        <v>367.0</v>
      </c>
      <c r="N93" s="185">
        <f t="shared" si="1"/>
        <v>0.01118870891</v>
      </c>
      <c r="O93" s="186">
        <f t="shared" si="2"/>
        <v>0.01106134636</v>
      </c>
      <c r="P93" s="186">
        <f t="shared" si="3"/>
        <v>0.0110353997</v>
      </c>
      <c r="Q93" s="186">
        <f t="shared" si="4"/>
        <v>0.01007661807</v>
      </c>
      <c r="R93" s="186">
        <f t="shared" si="5"/>
        <v>0.008703575693</v>
      </c>
      <c r="S93" s="186">
        <f t="shared" si="6"/>
        <v>0.00974792003</v>
      </c>
      <c r="T93" s="186">
        <f t="shared" si="7"/>
        <v>0.009146947703</v>
      </c>
      <c r="U93" s="186">
        <f t="shared" si="8"/>
        <v>0.008865790278</v>
      </c>
      <c r="V93" s="186">
        <f t="shared" si="9"/>
        <v>0.008720184663</v>
      </c>
      <c r="W93" s="187">
        <f t="shared" si="10"/>
        <v>0.009917042722</v>
      </c>
      <c r="X93" s="185">
        <f t="shared" si="41"/>
        <v>0.08831168831</v>
      </c>
      <c r="Y93" s="186">
        <f t="shared" si="42"/>
        <v>0.0876344086</v>
      </c>
      <c r="Z93" s="186">
        <f t="shared" si="43"/>
        <v>0.08439247585</v>
      </c>
      <c r="AA93" s="186">
        <f t="shared" si="44"/>
        <v>0.08345679012</v>
      </c>
      <c r="AB93" s="186">
        <f t="shared" si="45"/>
        <v>0.06690821256</v>
      </c>
      <c r="AC93" s="186">
        <f t="shared" si="46"/>
        <v>0.06478233959</v>
      </c>
      <c r="AD93" s="186">
        <f t="shared" si="47"/>
        <v>0.06611909651</v>
      </c>
      <c r="AE93" s="186">
        <f t="shared" si="48"/>
        <v>0.06735049352</v>
      </c>
      <c r="AF93" s="186">
        <f t="shared" si="49"/>
        <v>0.0664652568</v>
      </c>
      <c r="AG93" s="186">
        <f t="shared" si="50"/>
        <v>0.06446513262</v>
      </c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</row>
    <row r="94">
      <c r="A94" s="12"/>
      <c r="B94" s="43" t="s">
        <v>91</v>
      </c>
      <c r="C94" s="180" t="s">
        <v>119</v>
      </c>
      <c r="D94" s="194">
        <v>96.0</v>
      </c>
      <c r="E94" s="195">
        <v>110.0</v>
      </c>
      <c r="F94" s="195">
        <v>105.0</v>
      </c>
      <c r="G94" s="195">
        <v>107.0</v>
      </c>
      <c r="H94" s="195">
        <v>115.0</v>
      </c>
      <c r="I94" s="195">
        <v>188.0</v>
      </c>
      <c r="J94" s="195">
        <v>163.0</v>
      </c>
      <c r="K94" s="195">
        <v>201.0</v>
      </c>
      <c r="L94" s="196">
        <v>183.0</v>
      </c>
      <c r="M94" s="197">
        <v>169.0</v>
      </c>
      <c r="N94" s="185">
        <f t="shared" si="1"/>
        <v>0.003510183188</v>
      </c>
      <c r="O94" s="186">
        <f t="shared" si="2"/>
        <v>0.003732356135</v>
      </c>
      <c r="P94" s="186">
        <f t="shared" si="3"/>
        <v>0.003490111351</v>
      </c>
      <c r="Q94" s="186">
        <f t="shared" si="4"/>
        <v>0.003189935307</v>
      </c>
      <c r="R94" s="186">
        <f t="shared" si="5"/>
        <v>0.003613397851</v>
      </c>
      <c r="S94" s="186">
        <f t="shared" si="6"/>
        <v>0.005836334285</v>
      </c>
      <c r="T94" s="186">
        <f t="shared" si="7"/>
        <v>0.004630287191</v>
      </c>
      <c r="U94" s="186">
        <f t="shared" si="8"/>
        <v>0.005120758178</v>
      </c>
      <c r="V94" s="186">
        <f t="shared" si="9"/>
        <v>0.004266828324</v>
      </c>
      <c r="W94" s="187">
        <f t="shared" si="10"/>
        <v>0.004566703597</v>
      </c>
      <c r="X94" s="185">
        <f t="shared" si="41"/>
        <v>0.02770562771</v>
      </c>
      <c r="Y94" s="186">
        <f t="shared" si="42"/>
        <v>0.02956989247</v>
      </c>
      <c r="Z94" s="186">
        <f t="shared" si="43"/>
        <v>0.02669039146</v>
      </c>
      <c r="AA94" s="186">
        <f t="shared" si="44"/>
        <v>0.02641975309</v>
      </c>
      <c r="AB94" s="186">
        <f t="shared" si="45"/>
        <v>0.02777777778</v>
      </c>
      <c r="AC94" s="186">
        <f t="shared" si="46"/>
        <v>0.03878687848</v>
      </c>
      <c r="AD94" s="186">
        <f t="shared" si="47"/>
        <v>0.03347022587</v>
      </c>
      <c r="AE94" s="186">
        <f t="shared" si="48"/>
        <v>0.03890071608</v>
      </c>
      <c r="AF94" s="186">
        <f t="shared" si="49"/>
        <v>0.03252177004</v>
      </c>
      <c r="AG94" s="186">
        <f t="shared" si="50"/>
        <v>0.02968557878</v>
      </c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</row>
    <row r="95">
      <c r="D95" s="198">
        <f t="shared" ref="D95:M95" si="51">SUM(D10:D94)</f>
        <v>27349</v>
      </c>
      <c r="E95" s="198">
        <f t="shared" si="51"/>
        <v>29472</v>
      </c>
      <c r="F95" s="198">
        <f t="shared" si="51"/>
        <v>30085</v>
      </c>
      <c r="G95" s="198">
        <f t="shared" si="51"/>
        <v>33543</v>
      </c>
      <c r="H95" s="198">
        <f t="shared" si="51"/>
        <v>31826</v>
      </c>
      <c r="I95" s="198">
        <f t="shared" si="51"/>
        <v>32212</v>
      </c>
      <c r="J95" s="198">
        <f t="shared" si="51"/>
        <v>35203</v>
      </c>
      <c r="K95" s="198">
        <f t="shared" si="51"/>
        <v>39252</v>
      </c>
      <c r="L95" s="198">
        <f t="shared" si="51"/>
        <v>42889</v>
      </c>
      <c r="M95" s="198">
        <f t="shared" si="51"/>
        <v>37007</v>
      </c>
    </row>
    <row r="97">
      <c r="A97" s="199"/>
      <c r="D97" s="200" t="s">
        <v>152</v>
      </c>
      <c r="N97" s="72" t="s">
        <v>153</v>
      </c>
      <c r="O97" s="21"/>
      <c r="P97" s="21"/>
      <c r="Q97" s="21"/>
      <c r="R97" s="21"/>
      <c r="S97" s="21"/>
      <c r="T97" s="21"/>
      <c r="U97" s="21"/>
      <c r="V97" s="21"/>
      <c r="W97" s="19"/>
      <c r="X97" s="72" t="s">
        <v>154</v>
      </c>
      <c r="Y97" s="21"/>
      <c r="Z97" s="21"/>
      <c r="AA97" s="21"/>
      <c r="AB97" s="21"/>
      <c r="AC97" s="21"/>
      <c r="AD97" s="21"/>
      <c r="AE97" s="21"/>
      <c r="AF97" s="21"/>
      <c r="AG97" s="19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</row>
    <row r="98">
      <c r="A98" s="199"/>
      <c r="D98" s="201">
        <v>2011.0</v>
      </c>
      <c r="E98" s="74">
        <v>2012.0</v>
      </c>
      <c r="F98" s="75">
        <v>2013.0</v>
      </c>
      <c r="G98" s="76">
        <v>2014.0</v>
      </c>
      <c r="H98" s="77">
        <v>2015.0</v>
      </c>
      <c r="I98" s="78">
        <v>2016.0</v>
      </c>
      <c r="J98" s="79">
        <v>2017.0</v>
      </c>
      <c r="K98" s="80">
        <v>2018.0</v>
      </c>
      <c r="L98" s="81">
        <v>2019.0</v>
      </c>
      <c r="M98" s="82">
        <v>2020.0</v>
      </c>
      <c r="N98" s="202">
        <v>2011.0</v>
      </c>
      <c r="O98" s="83">
        <v>2012.0</v>
      </c>
      <c r="P98" s="84">
        <v>2013.0</v>
      </c>
      <c r="Q98" s="85">
        <v>2014.0</v>
      </c>
      <c r="R98" s="86">
        <v>2015.0</v>
      </c>
      <c r="S98" s="87">
        <v>2016.0</v>
      </c>
      <c r="T98" s="88">
        <v>2017.0</v>
      </c>
      <c r="U98" s="89">
        <v>2018.0</v>
      </c>
      <c r="V98" s="90">
        <v>2019.0</v>
      </c>
      <c r="W98" s="92">
        <v>2020.0</v>
      </c>
      <c r="X98" s="202">
        <v>2011.0</v>
      </c>
      <c r="Y98" s="83">
        <v>2012.0</v>
      </c>
      <c r="Z98" s="84">
        <v>2013.0</v>
      </c>
      <c r="AA98" s="85">
        <v>2014.0</v>
      </c>
      <c r="AB98" s="86">
        <v>2015.0</v>
      </c>
      <c r="AC98" s="87">
        <v>2016.0</v>
      </c>
      <c r="AD98" s="88">
        <v>2017.0</v>
      </c>
      <c r="AE98" s="89">
        <v>2018.0</v>
      </c>
      <c r="AF98" s="90">
        <v>2019.0</v>
      </c>
      <c r="AG98" s="92">
        <v>2020.0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</row>
    <row r="99">
      <c r="C99" s="25" t="s">
        <v>19</v>
      </c>
      <c r="D99" s="203">
        <f t="shared" ref="D99:AG99" si="52">SUM(D10:D42)</f>
        <v>6988</v>
      </c>
      <c r="E99" s="203">
        <f t="shared" si="52"/>
        <v>7281</v>
      </c>
      <c r="F99" s="203">
        <f t="shared" si="52"/>
        <v>7196</v>
      </c>
      <c r="G99" s="203">
        <f t="shared" si="52"/>
        <v>7848</v>
      </c>
      <c r="H99" s="203">
        <f t="shared" si="52"/>
        <v>7910</v>
      </c>
      <c r="I99" s="203">
        <f t="shared" si="52"/>
        <v>8035</v>
      </c>
      <c r="J99" s="203">
        <f t="shared" si="52"/>
        <v>8917</v>
      </c>
      <c r="K99" s="203">
        <f t="shared" si="52"/>
        <v>9824</v>
      </c>
      <c r="L99" s="203">
        <f t="shared" si="52"/>
        <v>10989</v>
      </c>
      <c r="M99" s="203">
        <f t="shared" si="52"/>
        <v>9699</v>
      </c>
      <c r="N99" s="66">
        <f t="shared" si="52"/>
        <v>0.2555120845</v>
      </c>
      <c r="O99" s="66">
        <f t="shared" si="52"/>
        <v>0.2470480456</v>
      </c>
      <c r="P99" s="66">
        <f t="shared" si="52"/>
        <v>0.2391889646</v>
      </c>
      <c r="Q99" s="66">
        <f t="shared" si="52"/>
        <v>0.2339683391</v>
      </c>
      <c r="R99" s="66">
        <f t="shared" si="52"/>
        <v>0.2485389304</v>
      </c>
      <c r="S99" s="66">
        <f t="shared" si="52"/>
        <v>0.249441202</v>
      </c>
      <c r="T99" s="66">
        <f t="shared" si="52"/>
        <v>0.2533022754</v>
      </c>
      <c r="U99" s="66">
        <f t="shared" si="52"/>
        <v>0.2502802405</v>
      </c>
      <c r="V99" s="66">
        <f t="shared" si="52"/>
        <v>0.2562195435</v>
      </c>
      <c r="W99" s="66">
        <f t="shared" si="52"/>
        <v>0.2620855514</v>
      </c>
      <c r="X99" s="204">
        <f t="shared" si="52"/>
        <v>1</v>
      </c>
      <c r="Y99" s="204">
        <f t="shared" si="52"/>
        <v>1</v>
      </c>
      <c r="Z99" s="204">
        <f t="shared" si="52"/>
        <v>1</v>
      </c>
      <c r="AA99" s="204">
        <f t="shared" si="52"/>
        <v>1</v>
      </c>
      <c r="AB99" s="204">
        <f t="shared" si="52"/>
        <v>1</v>
      </c>
      <c r="AC99" s="204">
        <f t="shared" si="52"/>
        <v>1</v>
      </c>
      <c r="AD99" s="204">
        <f t="shared" si="52"/>
        <v>1</v>
      </c>
      <c r="AE99" s="204">
        <f t="shared" si="52"/>
        <v>1</v>
      </c>
      <c r="AF99" s="204">
        <f t="shared" si="52"/>
        <v>1</v>
      </c>
      <c r="AG99" s="204">
        <f t="shared" si="52"/>
        <v>1</v>
      </c>
    </row>
    <row r="100">
      <c r="C100" s="32" t="s">
        <v>71</v>
      </c>
      <c r="D100" s="205">
        <f t="shared" ref="D100:AG100" si="53">SUM(D43:D60)</f>
        <v>15347</v>
      </c>
      <c r="E100" s="205">
        <f t="shared" si="53"/>
        <v>16765</v>
      </c>
      <c r="F100" s="205">
        <f t="shared" si="53"/>
        <v>17097</v>
      </c>
      <c r="G100" s="205">
        <f t="shared" si="53"/>
        <v>19681</v>
      </c>
      <c r="H100" s="205">
        <f t="shared" si="53"/>
        <v>17720</v>
      </c>
      <c r="I100" s="205">
        <f t="shared" si="53"/>
        <v>17161</v>
      </c>
      <c r="J100" s="205">
        <f t="shared" si="53"/>
        <v>19205</v>
      </c>
      <c r="K100" s="205">
        <f t="shared" si="53"/>
        <v>21856</v>
      </c>
      <c r="L100" s="205">
        <f t="shared" si="53"/>
        <v>23372</v>
      </c>
      <c r="M100" s="205">
        <f t="shared" si="53"/>
        <v>19031</v>
      </c>
      <c r="N100" s="206">
        <f t="shared" si="53"/>
        <v>0.5611539727</v>
      </c>
      <c r="O100" s="206">
        <f t="shared" si="53"/>
        <v>0.5688450054</v>
      </c>
      <c r="P100" s="206">
        <f t="shared" si="53"/>
        <v>0.5682898454</v>
      </c>
      <c r="Q100" s="206">
        <f t="shared" si="53"/>
        <v>0.5867394091</v>
      </c>
      <c r="R100" s="206">
        <f t="shared" si="53"/>
        <v>0.5567774775</v>
      </c>
      <c r="S100" s="206">
        <f t="shared" si="53"/>
        <v>0.5327517695</v>
      </c>
      <c r="T100" s="206">
        <f t="shared" si="53"/>
        <v>0.5455500952</v>
      </c>
      <c r="U100" s="206">
        <f t="shared" si="53"/>
        <v>0.5568123917</v>
      </c>
      <c r="V100" s="206">
        <f t="shared" si="53"/>
        <v>0.5449415934</v>
      </c>
      <c r="W100" s="206">
        <f t="shared" si="53"/>
        <v>0.51425406</v>
      </c>
      <c r="X100" s="207">
        <f t="shared" si="53"/>
        <v>1</v>
      </c>
      <c r="Y100" s="207">
        <f t="shared" si="53"/>
        <v>1</v>
      </c>
      <c r="Z100" s="207">
        <f t="shared" si="53"/>
        <v>1</v>
      </c>
      <c r="AA100" s="207">
        <f t="shared" si="53"/>
        <v>1</v>
      </c>
      <c r="AB100" s="207">
        <f t="shared" si="53"/>
        <v>1</v>
      </c>
      <c r="AC100" s="207">
        <f t="shared" si="53"/>
        <v>1</v>
      </c>
      <c r="AD100" s="207">
        <f t="shared" si="53"/>
        <v>1</v>
      </c>
      <c r="AE100" s="207">
        <f t="shared" si="53"/>
        <v>1</v>
      </c>
      <c r="AF100" s="207">
        <f t="shared" si="53"/>
        <v>1</v>
      </c>
      <c r="AG100" s="207">
        <f t="shared" si="53"/>
        <v>1</v>
      </c>
    </row>
    <row r="101">
      <c r="C101" s="40" t="s">
        <v>82</v>
      </c>
      <c r="D101" s="208">
        <f t="shared" ref="D101:AG101" si="54">SUM(D61:D67)</f>
        <v>1549</v>
      </c>
      <c r="E101" s="208">
        <f t="shared" si="54"/>
        <v>1706</v>
      </c>
      <c r="F101" s="208">
        <f t="shared" si="54"/>
        <v>1858</v>
      </c>
      <c r="G101" s="208">
        <f t="shared" si="54"/>
        <v>1964</v>
      </c>
      <c r="H101" s="208">
        <f t="shared" si="54"/>
        <v>2056</v>
      </c>
      <c r="I101" s="208">
        <f t="shared" si="54"/>
        <v>2169</v>
      </c>
      <c r="J101" s="208">
        <f t="shared" si="54"/>
        <v>2211</v>
      </c>
      <c r="K101" s="208">
        <f t="shared" si="54"/>
        <v>2405</v>
      </c>
      <c r="L101" s="208">
        <f t="shared" si="54"/>
        <v>2901</v>
      </c>
      <c r="M101" s="208">
        <f t="shared" si="54"/>
        <v>2584</v>
      </c>
      <c r="N101" s="209">
        <f t="shared" si="54"/>
        <v>0.05663826831</v>
      </c>
      <c r="O101" s="209">
        <f t="shared" si="54"/>
        <v>0.0578854506</v>
      </c>
      <c r="P101" s="209">
        <f t="shared" si="54"/>
        <v>0.06175835134</v>
      </c>
      <c r="Q101" s="209">
        <f t="shared" si="54"/>
        <v>0.05855170975</v>
      </c>
      <c r="R101" s="209">
        <f t="shared" si="54"/>
        <v>0.0646012694</v>
      </c>
      <c r="S101" s="209">
        <f t="shared" si="54"/>
        <v>0.0673351546</v>
      </c>
      <c r="T101" s="209">
        <f t="shared" si="54"/>
        <v>0.06280714712</v>
      </c>
      <c r="U101" s="209">
        <f t="shared" si="54"/>
        <v>0.06127076327</v>
      </c>
      <c r="V101" s="209">
        <f t="shared" si="54"/>
        <v>0.06763972114</v>
      </c>
      <c r="W101" s="209">
        <f t="shared" si="54"/>
        <v>0.06982462777</v>
      </c>
      <c r="X101" s="210">
        <f t="shared" si="54"/>
        <v>1</v>
      </c>
      <c r="Y101" s="210">
        <f t="shared" si="54"/>
        <v>1</v>
      </c>
      <c r="Z101" s="210">
        <f t="shared" si="54"/>
        <v>1</v>
      </c>
      <c r="AA101" s="210">
        <f t="shared" si="54"/>
        <v>1</v>
      </c>
      <c r="AB101" s="210">
        <f t="shared" si="54"/>
        <v>1</v>
      </c>
      <c r="AC101" s="210">
        <f t="shared" si="54"/>
        <v>1</v>
      </c>
      <c r="AD101" s="210">
        <f t="shared" si="54"/>
        <v>1</v>
      </c>
      <c r="AE101" s="210">
        <f t="shared" si="54"/>
        <v>1</v>
      </c>
      <c r="AF101" s="210">
        <f t="shared" si="54"/>
        <v>1</v>
      </c>
      <c r="AG101" s="210">
        <f t="shared" si="54"/>
        <v>1</v>
      </c>
    </row>
    <row r="102">
      <c r="C102" s="43" t="s">
        <v>90</v>
      </c>
      <c r="D102" s="211">
        <f t="shared" ref="D102:AG102" si="55">SUM(D68:D94)</f>
        <v>3465</v>
      </c>
      <c r="E102" s="211">
        <f t="shared" si="55"/>
        <v>3720</v>
      </c>
      <c r="F102" s="211">
        <f t="shared" si="55"/>
        <v>3934</v>
      </c>
      <c r="G102" s="211">
        <f t="shared" si="55"/>
        <v>4050</v>
      </c>
      <c r="H102" s="211">
        <f t="shared" si="55"/>
        <v>4140</v>
      </c>
      <c r="I102" s="211">
        <f t="shared" si="55"/>
        <v>4847</v>
      </c>
      <c r="J102" s="211">
        <f t="shared" si="55"/>
        <v>4870</v>
      </c>
      <c r="K102" s="211">
        <f t="shared" si="55"/>
        <v>5167</v>
      </c>
      <c r="L102" s="211">
        <f t="shared" si="55"/>
        <v>5627</v>
      </c>
      <c r="M102" s="211">
        <f t="shared" si="55"/>
        <v>5693</v>
      </c>
      <c r="N102" s="212">
        <f t="shared" si="55"/>
        <v>0.1266956744</v>
      </c>
      <c r="O102" s="212">
        <f t="shared" si="55"/>
        <v>0.1262214984</v>
      </c>
      <c r="P102" s="212">
        <f t="shared" si="55"/>
        <v>0.1307628386</v>
      </c>
      <c r="Q102" s="212">
        <f t="shared" si="55"/>
        <v>0.120740542</v>
      </c>
      <c r="R102" s="212">
        <f t="shared" si="55"/>
        <v>0.1300823226</v>
      </c>
      <c r="S102" s="212">
        <f t="shared" si="55"/>
        <v>0.1504718738</v>
      </c>
      <c r="T102" s="212">
        <f t="shared" si="55"/>
        <v>0.1383404823</v>
      </c>
      <c r="U102" s="212">
        <f t="shared" si="55"/>
        <v>0.1316366045</v>
      </c>
      <c r="V102" s="212">
        <f t="shared" si="55"/>
        <v>0.131199142</v>
      </c>
      <c r="W102" s="212">
        <f t="shared" si="55"/>
        <v>0.1538357608</v>
      </c>
      <c r="X102" s="213">
        <f t="shared" si="55"/>
        <v>1</v>
      </c>
      <c r="Y102" s="213">
        <f t="shared" si="55"/>
        <v>1</v>
      </c>
      <c r="Z102" s="213">
        <f t="shared" si="55"/>
        <v>1</v>
      </c>
      <c r="AA102" s="213">
        <f t="shared" si="55"/>
        <v>1</v>
      </c>
      <c r="AB102" s="213">
        <f t="shared" si="55"/>
        <v>1</v>
      </c>
      <c r="AC102" s="213">
        <f t="shared" si="55"/>
        <v>1</v>
      </c>
      <c r="AD102" s="213">
        <f t="shared" si="55"/>
        <v>1</v>
      </c>
      <c r="AE102" s="213">
        <f t="shared" si="55"/>
        <v>1</v>
      </c>
      <c r="AF102" s="213">
        <f t="shared" si="55"/>
        <v>1</v>
      </c>
      <c r="AG102" s="213">
        <f t="shared" si="55"/>
        <v>1</v>
      </c>
    </row>
    <row r="103">
      <c r="C103" s="214" t="s">
        <v>155</v>
      </c>
      <c r="D103" s="215">
        <f t="shared" ref="D103:W103" si="56">SUM(D99:D102)</f>
        <v>27349</v>
      </c>
      <c r="E103" s="215">
        <f t="shared" si="56"/>
        <v>29472</v>
      </c>
      <c r="F103" s="215">
        <f t="shared" si="56"/>
        <v>30085</v>
      </c>
      <c r="G103" s="215">
        <f t="shared" si="56"/>
        <v>33543</v>
      </c>
      <c r="H103" s="215">
        <f t="shared" si="56"/>
        <v>31826</v>
      </c>
      <c r="I103" s="215">
        <f t="shared" si="56"/>
        <v>32212</v>
      </c>
      <c r="J103" s="215">
        <f t="shared" si="56"/>
        <v>35203</v>
      </c>
      <c r="K103" s="215">
        <f t="shared" si="56"/>
        <v>39252</v>
      </c>
      <c r="L103" s="215">
        <f t="shared" si="56"/>
        <v>42889</v>
      </c>
      <c r="M103" s="215">
        <f t="shared" si="56"/>
        <v>37007</v>
      </c>
      <c r="N103" s="216">
        <f t="shared" si="56"/>
        <v>1</v>
      </c>
      <c r="O103" s="216">
        <f t="shared" si="56"/>
        <v>1</v>
      </c>
      <c r="P103" s="216">
        <f t="shared" si="56"/>
        <v>1</v>
      </c>
      <c r="Q103" s="216">
        <f t="shared" si="56"/>
        <v>1</v>
      </c>
      <c r="R103" s="216">
        <f t="shared" si="56"/>
        <v>1</v>
      </c>
      <c r="S103" s="216">
        <f t="shared" si="56"/>
        <v>1</v>
      </c>
      <c r="T103" s="216">
        <f t="shared" si="56"/>
        <v>1</v>
      </c>
      <c r="U103" s="216">
        <f t="shared" si="56"/>
        <v>1</v>
      </c>
      <c r="V103" s="216">
        <f t="shared" si="56"/>
        <v>1</v>
      </c>
      <c r="W103" s="216">
        <f t="shared" si="56"/>
        <v>1</v>
      </c>
    </row>
    <row r="106">
      <c r="A106" s="217" t="s">
        <v>156</v>
      </c>
      <c r="K106" s="217" t="s">
        <v>157</v>
      </c>
    </row>
    <row r="107">
      <c r="A107" s="218" t="s">
        <v>8</v>
      </c>
      <c r="B107" s="219" t="s">
        <v>9</v>
      </c>
      <c r="C107" s="219" t="s">
        <v>10</v>
      </c>
      <c r="D107" s="220" t="s">
        <v>158</v>
      </c>
      <c r="E107" s="219" t="s">
        <v>159</v>
      </c>
      <c r="F107" s="219" t="s">
        <v>160</v>
      </c>
      <c r="G107" s="219" t="s">
        <v>161</v>
      </c>
      <c r="H107" s="221" t="s">
        <v>162</v>
      </c>
    </row>
    <row r="108">
      <c r="A108" s="222" t="s">
        <v>19</v>
      </c>
      <c r="B108" s="223" t="s">
        <v>20</v>
      </c>
      <c r="C108" s="224" t="s">
        <v>21</v>
      </c>
      <c r="D108" s="225">
        <v>53714.29</v>
      </c>
      <c r="E108" s="96">
        <v>840.0</v>
      </c>
      <c r="F108" s="225">
        <v>1.5638296624603992E7</v>
      </c>
      <c r="G108" s="226">
        <v>0.0276823064154073</v>
      </c>
      <c r="H108" s="227">
        <v>0.009451884968191427</v>
      </c>
    </row>
    <row r="109">
      <c r="A109" s="228"/>
      <c r="B109" s="229" t="s">
        <v>20</v>
      </c>
      <c r="C109" s="230" t="s">
        <v>23</v>
      </c>
      <c r="D109" s="231">
        <v>14084.0</v>
      </c>
      <c r="E109" s="96">
        <v>147.0</v>
      </c>
      <c r="F109" s="231">
        <v>1.0437375745526839E7</v>
      </c>
      <c r="G109" s="232">
        <v>0.01847583790589026</v>
      </c>
      <c r="H109" s="233">
        <v>0.0063084156340466584</v>
      </c>
      <c r="M109" s="234"/>
      <c r="N109" s="235" t="s">
        <v>163</v>
      </c>
      <c r="W109" s="236" t="s">
        <v>164</v>
      </c>
      <c r="AF109" s="237" t="s">
        <v>165</v>
      </c>
    </row>
    <row r="110">
      <c r="A110" s="228"/>
      <c r="B110" s="229" t="s">
        <v>25</v>
      </c>
      <c r="C110" s="230" t="s">
        <v>26</v>
      </c>
      <c r="D110" s="231">
        <v>6504.860000000001</v>
      </c>
      <c r="E110" s="96">
        <v>570.0</v>
      </c>
      <c r="F110" s="231">
        <v>8.762678981561477E7</v>
      </c>
      <c r="G110" s="232">
        <v>0.15511354619389475</v>
      </c>
      <c r="H110" s="233">
        <v>0.05296218362849044</v>
      </c>
      <c r="M110" s="238" t="s">
        <v>166</v>
      </c>
      <c r="N110" s="239" t="s">
        <v>167</v>
      </c>
      <c r="O110" s="240" t="s">
        <v>168</v>
      </c>
      <c r="P110" s="241" t="s">
        <v>169</v>
      </c>
      <c r="Q110" s="239" t="s">
        <v>170</v>
      </c>
      <c r="R110" s="242" t="s">
        <v>168</v>
      </c>
      <c r="S110" s="243" t="s">
        <v>169</v>
      </c>
      <c r="T110" s="244" t="s">
        <v>171</v>
      </c>
      <c r="U110" s="240" t="s">
        <v>168</v>
      </c>
      <c r="V110" s="241" t="s">
        <v>169</v>
      </c>
      <c r="W110" s="239" t="s">
        <v>172</v>
      </c>
      <c r="X110" s="242" t="s">
        <v>168</v>
      </c>
      <c r="Y110" s="243" t="s">
        <v>169</v>
      </c>
      <c r="Z110" s="239" t="s">
        <v>173</v>
      </c>
      <c r="AA110" s="242" t="s">
        <v>168</v>
      </c>
      <c r="AB110" s="243" t="s">
        <v>169</v>
      </c>
      <c r="AC110" s="244" t="s">
        <v>171</v>
      </c>
      <c r="AD110" s="245" t="s">
        <v>168</v>
      </c>
      <c r="AE110" s="243" t="s">
        <v>169</v>
      </c>
      <c r="AF110" s="239" t="s">
        <v>174</v>
      </c>
      <c r="AG110" s="242" t="s">
        <v>168</v>
      </c>
      <c r="AH110" s="243" t="s">
        <v>169</v>
      </c>
      <c r="AI110" s="239" t="s">
        <v>175</v>
      </c>
      <c r="AJ110" s="242" t="s">
        <v>168</v>
      </c>
      <c r="AK110" s="243" t="s">
        <v>169</v>
      </c>
      <c r="AL110" s="239" t="s">
        <v>176</v>
      </c>
      <c r="AM110" s="242" t="s">
        <v>168</v>
      </c>
      <c r="AN110" s="243" t="s">
        <v>169</v>
      </c>
      <c r="AO110" s="239" t="s">
        <v>177</v>
      </c>
      <c r="AP110" s="246" t="s">
        <v>168</v>
      </c>
      <c r="AQ110" s="247" t="s">
        <v>169</v>
      </c>
      <c r="AR110" s="248" t="s">
        <v>178</v>
      </c>
      <c r="AS110" s="242" t="s">
        <v>168</v>
      </c>
      <c r="AT110" s="243" t="s">
        <v>169</v>
      </c>
      <c r="AU110" s="239" t="s">
        <v>179</v>
      </c>
      <c r="AV110" s="242" t="s">
        <v>168</v>
      </c>
      <c r="AW110" s="243" t="s">
        <v>169</v>
      </c>
      <c r="AX110" s="239" t="s">
        <v>180</v>
      </c>
      <c r="AY110" s="242" t="s">
        <v>168</v>
      </c>
      <c r="AZ110" s="243" t="s">
        <v>169</v>
      </c>
      <c r="BA110" s="239" t="s">
        <v>181</v>
      </c>
      <c r="BB110" s="242" t="s">
        <v>168</v>
      </c>
      <c r="BC110" s="243" t="s">
        <v>169</v>
      </c>
      <c r="BD110" s="244" t="s">
        <v>171</v>
      </c>
      <c r="BE110" s="242" t="s">
        <v>168</v>
      </c>
      <c r="BF110" s="243" t="s">
        <v>169</v>
      </c>
    </row>
    <row r="111">
      <c r="A111" s="228"/>
      <c r="B111" s="229" t="s">
        <v>20</v>
      </c>
      <c r="C111" s="230" t="s">
        <v>27</v>
      </c>
      <c r="D111" s="231">
        <v>20843.09</v>
      </c>
      <c r="E111" s="96">
        <v>220.0</v>
      </c>
      <c r="F111" s="231">
        <v>1.0555056855773304E7</v>
      </c>
      <c r="G111" s="232">
        <v>0.018684152444957296</v>
      </c>
      <c r="H111" s="233">
        <v>0.006379542838222376</v>
      </c>
      <c r="L111" s="249"/>
      <c r="M111" s="10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</row>
    <row r="112">
      <c r="A112" s="228"/>
      <c r="B112" s="229" t="s">
        <v>28</v>
      </c>
      <c r="C112" s="230" t="s">
        <v>29</v>
      </c>
      <c r="D112" s="231">
        <v>9873.27388</v>
      </c>
      <c r="E112" s="96">
        <v>132.0</v>
      </c>
      <c r="F112" s="231">
        <v>1.33694255425638E7</v>
      </c>
      <c r="G112" s="232">
        <v>0.02366603878615175</v>
      </c>
      <c r="H112" s="233">
        <v>0.008080564997104552</v>
      </c>
      <c r="L112" s="250" t="s">
        <v>182</v>
      </c>
      <c r="M112" s="251">
        <v>9824.0</v>
      </c>
      <c r="N112" s="252">
        <f>N155</f>
        <v>3945.003493</v>
      </c>
      <c r="O112" s="253">
        <f t="shared" ref="O112:O115" si="57">N112/M112</f>
        <v>0.4015679451</v>
      </c>
      <c r="P112" s="253">
        <f t="shared" ref="P112:P116" si="58">N112/$M$116</f>
        <v>0.196550455</v>
      </c>
      <c r="Q112" s="252">
        <f>Q155</f>
        <v>171.6953907</v>
      </c>
      <c r="R112" s="253">
        <f t="shared" ref="R112:R115" si="59">Q112/M112</f>
        <v>0.01747713667</v>
      </c>
      <c r="S112" s="253">
        <f t="shared" ref="S112:S116" si="60">Q112/$M$116</f>
        <v>0.008554316168</v>
      </c>
      <c r="T112" s="252">
        <f t="shared" ref="T112:T115" si="61">SUM(Q112+N112)</f>
        <v>4116.698884</v>
      </c>
      <c r="U112" s="253">
        <f t="shared" ref="U112:U115" si="62">T112/M112</f>
        <v>0.4190450818</v>
      </c>
      <c r="V112" s="253">
        <f t="shared" ref="V112:V116" si="63">T112/$M$116</f>
        <v>0.2051047712</v>
      </c>
      <c r="W112" s="252">
        <f>W155</f>
        <v>735.9350357</v>
      </c>
      <c r="X112" s="253">
        <f t="shared" ref="X112:X115" si="64">W112/M112</f>
        <v>0.07491195396</v>
      </c>
      <c r="Y112" s="253">
        <f t="shared" ref="Y112:Y116" si="65">W112/$M$116</f>
        <v>0.03666622004</v>
      </c>
      <c r="Z112" s="252">
        <f>Z155</f>
        <v>454.9852245</v>
      </c>
      <c r="AA112" s="253">
        <f t="shared" ref="AA112:AA115" si="66">Z112/M112</f>
        <v>0.04631364256</v>
      </c>
      <c r="AB112" s="253">
        <f t="shared" ref="AB112:AB116" si="67">Z112/$M$116</f>
        <v>0.02266856115</v>
      </c>
      <c r="AC112" s="252">
        <f t="shared" ref="AC112:AC115" si="68">SUM(Z112+W112)</f>
        <v>1190.92026</v>
      </c>
      <c r="AD112" s="253">
        <f t="shared" ref="AD112:AD115" si="69">AC112/M112</f>
        <v>0.1212255965</v>
      </c>
      <c r="AE112" s="253">
        <f t="shared" ref="AE112:AE116" si="70">AC112/$M$116</f>
        <v>0.05933478119</v>
      </c>
      <c r="AF112" s="252">
        <f>AF155</f>
        <v>903.3248436</v>
      </c>
      <c r="AG112" s="253">
        <f t="shared" ref="AG112:AG115" si="71">AF112/M112</f>
        <v>0.09195081877</v>
      </c>
      <c r="AH112" s="253">
        <f t="shared" ref="AH112:AH116" si="72">AF112/$M$116</f>
        <v>0.04500602075</v>
      </c>
      <c r="AI112" s="252">
        <f>AI155</f>
        <v>1038.785272</v>
      </c>
      <c r="AJ112" s="253">
        <f t="shared" ref="AJ112:AJ115" si="73">AI112/M112</f>
        <v>0.1057395432</v>
      </c>
      <c r="AK112" s="253">
        <f t="shared" ref="AK112:AK116" si="74">AI112/$M$116</f>
        <v>0.05175501576</v>
      </c>
      <c r="AL112" s="252">
        <f>AL155</f>
        <v>609.1832622</v>
      </c>
      <c r="AM112" s="253">
        <f t="shared" ref="AM112:AM115" si="75">AL112/M112</f>
        <v>0.06200969688</v>
      </c>
      <c r="AN112" s="253">
        <f t="shared" ref="AN112:AN116" si="76">AL112/$M$116</f>
        <v>0.03035111315</v>
      </c>
      <c r="AO112" s="252">
        <f>AO155</f>
        <v>270.8977327</v>
      </c>
      <c r="AP112" s="253">
        <f t="shared" ref="AP112:AP115" si="77">AO112/M112</f>
        <v>0.02757509494</v>
      </c>
      <c r="AQ112" s="253">
        <f t="shared" ref="AQ112:AQ116" si="78">AO112/$M$116</f>
        <v>0.01349683789</v>
      </c>
      <c r="AR112" s="252">
        <f>AR155</f>
        <v>239.3001717</v>
      </c>
      <c r="AS112" s="253">
        <f t="shared" ref="AS112:AS115" si="79">AR112/M112</f>
        <v>0.02435873083</v>
      </c>
      <c r="AT112" s="253">
        <f t="shared" ref="AT112:AT116" si="80">AR112/$M$116</f>
        <v>0.01192256426</v>
      </c>
      <c r="AU112" s="252">
        <f>AU155</f>
        <v>1174.144977</v>
      </c>
      <c r="AV112" s="253">
        <f t="shared" ref="AV112:AV115" si="81">AU112/M112</f>
        <v>0.1195180148</v>
      </c>
      <c r="AW112" s="253">
        <f t="shared" ref="AW112:AW116" si="82">AU112/$M$116</f>
        <v>0.05849899244</v>
      </c>
      <c r="AX112" s="252">
        <f>AX155</f>
        <v>180.7006824</v>
      </c>
      <c r="AY112" s="253">
        <f t="shared" ref="AY112:AY115" si="83">AX112/M112</f>
        <v>0.0183937991</v>
      </c>
      <c r="AZ112" s="253">
        <f t="shared" ref="AZ112:AZ116" si="84">AX112/$M$116</f>
        <v>0.009002983498</v>
      </c>
      <c r="BA112" s="252">
        <f>BA155</f>
        <v>135.5369339</v>
      </c>
      <c r="BB112" s="253">
        <f t="shared" ref="BB112:BB115" si="85">BA112/M112</f>
        <v>0.013796512</v>
      </c>
      <c r="BC112" s="253">
        <f t="shared" ref="BC112:BC116" si="86">BA112/$M$116</f>
        <v>0.006752806703</v>
      </c>
      <c r="BD112" s="252">
        <f t="shared" ref="BD112:BD115" si="87">SUM(BA112+AX112+AU112+AR112+AO112+AL112+AI112+AF112)</f>
        <v>4551.873876</v>
      </c>
      <c r="BE112" s="253">
        <f t="shared" ref="BE112:BE115" si="88">BD112/M112</f>
        <v>0.4633422105</v>
      </c>
      <c r="BF112" s="253">
        <f t="shared" ref="BF112:BF116" si="89">BD112/$M$116</f>
        <v>0.2267863344</v>
      </c>
    </row>
    <row r="113">
      <c r="A113" s="228"/>
      <c r="B113" s="229" t="s">
        <v>20</v>
      </c>
      <c r="C113" s="230" t="s">
        <v>30</v>
      </c>
      <c r="D113" s="231">
        <v>20457.253</v>
      </c>
      <c r="E113" s="96">
        <v>246.0</v>
      </c>
      <c r="F113" s="231">
        <v>1.2025074920860587E7</v>
      </c>
      <c r="G113" s="232">
        <v>0.021286321433740037</v>
      </c>
      <c r="H113" s="233">
        <v>0.007268031014774033</v>
      </c>
      <c r="L113" s="254" t="s">
        <v>183</v>
      </c>
      <c r="M113" s="255">
        <v>21856.0</v>
      </c>
      <c r="N113" s="252">
        <f>N180</f>
        <v>3628.405383</v>
      </c>
      <c r="O113" s="253">
        <f t="shared" si="57"/>
        <v>0.1660141555</v>
      </c>
      <c r="P113" s="253">
        <f t="shared" si="58"/>
        <v>0.1807767041</v>
      </c>
      <c r="Q113" s="252">
        <f>Q180</f>
        <v>2321.732471</v>
      </c>
      <c r="R113" s="253">
        <f t="shared" si="59"/>
        <v>0.1062286087</v>
      </c>
      <c r="S113" s="253">
        <f t="shared" si="60"/>
        <v>0.1156748212</v>
      </c>
      <c r="T113" s="252">
        <f t="shared" si="61"/>
        <v>5950.137854</v>
      </c>
      <c r="U113" s="253">
        <f t="shared" si="62"/>
        <v>0.2722427642</v>
      </c>
      <c r="V113" s="253">
        <f t="shared" si="63"/>
        <v>0.2964515253</v>
      </c>
      <c r="W113" s="252">
        <f>W180</f>
        <v>6704.000908</v>
      </c>
      <c r="X113" s="253">
        <f t="shared" si="64"/>
        <v>0.3067350342</v>
      </c>
      <c r="Y113" s="253">
        <f t="shared" si="65"/>
        <v>0.3340109664</v>
      </c>
      <c r="Z113" s="252">
        <f>Z180</f>
        <v>3338.019477</v>
      </c>
      <c r="AA113" s="253">
        <f t="shared" si="66"/>
        <v>0.1527278311</v>
      </c>
      <c r="AB113" s="253">
        <f t="shared" si="67"/>
        <v>0.1663089141</v>
      </c>
      <c r="AC113" s="252">
        <f t="shared" si="68"/>
        <v>10042.02039</v>
      </c>
      <c r="AD113" s="253">
        <f t="shared" si="69"/>
        <v>0.4594628654</v>
      </c>
      <c r="AE113" s="253">
        <f t="shared" si="70"/>
        <v>0.5003198805</v>
      </c>
      <c r="AF113" s="252">
        <f>AF180</f>
        <v>1172.73361</v>
      </c>
      <c r="AG113" s="253">
        <f t="shared" si="71"/>
        <v>0.05365728449</v>
      </c>
      <c r="AH113" s="253">
        <f t="shared" si="72"/>
        <v>0.05842867441</v>
      </c>
      <c r="AI113" s="252">
        <f>AI180</f>
        <v>1348.712185</v>
      </c>
      <c r="AJ113" s="253">
        <f t="shared" si="73"/>
        <v>0.06170901286</v>
      </c>
      <c r="AK113" s="253">
        <f t="shared" si="74"/>
        <v>0.0671963901</v>
      </c>
      <c r="AL113" s="252">
        <f>AL180</f>
        <v>762.2073229</v>
      </c>
      <c r="AM113" s="253">
        <f t="shared" si="75"/>
        <v>0.03487405394</v>
      </c>
      <c r="AN113" s="253">
        <f t="shared" si="76"/>
        <v>0.03797517452</v>
      </c>
      <c r="AO113" s="252">
        <f>AO180</f>
        <v>351.8728345</v>
      </c>
      <c r="AP113" s="253">
        <f t="shared" si="77"/>
        <v>0.01609959894</v>
      </c>
      <c r="AQ113" s="253">
        <f t="shared" si="78"/>
        <v>0.01753123054</v>
      </c>
      <c r="AR113" s="252">
        <f>AR180</f>
        <v>351.8728345</v>
      </c>
      <c r="AS113" s="253">
        <f t="shared" si="79"/>
        <v>0.01609959894</v>
      </c>
      <c r="AT113" s="253">
        <f t="shared" si="80"/>
        <v>0.01753123054</v>
      </c>
      <c r="AU113" s="252">
        <f>AU180</f>
        <v>1524.652281</v>
      </c>
      <c r="AV113" s="253">
        <f t="shared" si="81"/>
        <v>0.06975898064</v>
      </c>
      <c r="AW113" s="253">
        <f t="shared" si="82"/>
        <v>0.07596218865</v>
      </c>
      <c r="AX113" s="252">
        <f>AX180</f>
        <v>234.5750448</v>
      </c>
      <c r="AY113" s="253">
        <f t="shared" si="83"/>
        <v>0.01073275278</v>
      </c>
      <c r="AZ113" s="253">
        <f t="shared" si="84"/>
        <v>0.011687146</v>
      </c>
      <c r="BA113" s="252">
        <f>BA180</f>
        <v>175.8903611</v>
      </c>
      <c r="BB113" s="253">
        <f t="shared" si="85"/>
        <v>0.008047692218</v>
      </c>
      <c r="BC113" s="253">
        <f t="shared" si="86"/>
        <v>0.008763320635</v>
      </c>
      <c r="BD113" s="252">
        <f t="shared" si="87"/>
        <v>5922.516473</v>
      </c>
      <c r="BE113" s="253">
        <f t="shared" si="88"/>
        <v>0.2709789748</v>
      </c>
      <c r="BF113" s="253">
        <f t="shared" si="89"/>
        <v>0.2950753554</v>
      </c>
    </row>
    <row r="114">
      <c r="A114" s="228"/>
      <c r="B114" s="229" t="s">
        <v>31</v>
      </c>
      <c r="C114" s="230" t="s">
        <v>32</v>
      </c>
      <c r="D114" s="231">
        <v>39673.4877</v>
      </c>
      <c r="E114" s="96">
        <v>349.0</v>
      </c>
      <c r="F114" s="231">
        <v>8796806.639210599</v>
      </c>
      <c r="G114" s="232">
        <v>0.015571766075890227</v>
      </c>
      <c r="H114" s="233">
        <v>0.005316845334064426</v>
      </c>
      <c r="L114" s="256" t="s">
        <v>184</v>
      </c>
      <c r="M114" s="257">
        <v>2405.0</v>
      </c>
      <c r="N114" s="252">
        <f>N193</f>
        <v>336.5185303</v>
      </c>
      <c r="O114" s="253">
        <f t="shared" si="57"/>
        <v>0.1399245448</v>
      </c>
      <c r="P114" s="253">
        <f t="shared" si="58"/>
        <v>0.01676623871</v>
      </c>
      <c r="Q114" s="252">
        <f>Q193</f>
        <v>38.4349572</v>
      </c>
      <c r="R114" s="253">
        <f t="shared" si="59"/>
        <v>0.01598127119</v>
      </c>
      <c r="S114" s="253">
        <f t="shared" si="60"/>
        <v>0.001914930707</v>
      </c>
      <c r="T114" s="252">
        <f t="shared" si="61"/>
        <v>374.9534875</v>
      </c>
      <c r="U114" s="253">
        <f t="shared" si="62"/>
        <v>0.155905816</v>
      </c>
      <c r="V114" s="253">
        <f t="shared" si="63"/>
        <v>0.01868116941</v>
      </c>
      <c r="W114" s="252">
        <f>W193</f>
        <v>176.6422227</v>
      </c>
      <c r="X114" s="253">
        <f t="shared" si="64"/>
        <v>0.07344790966</v>
      </c>
      <c r="Y114" s="253">
        <f t="shared" si="65"/>
        <v>0.008800780358</v>
      </c>
      <c r="Z114" s="252">
        <f>Z193</f>
        <v>308.3259287</v>
      </c>
      <c r="AA114" s="253">
        <f t="shared" si="66"/>
        <v>0.1282020494</v>
      </c>
      <c r="AB114" s="253">
        <f t="shared" si="67"/>
        <v>0.01536160911</v>
      </c>
      <c r="AC114" s="252">
        <f t="shared" si="68"/>
        <v>484.9681514</v>
      </c>
      <c r="AD114" s="253">
        <f t="shared" si="69"/>
        <v>0.201649959</v>
      </c>
      <c r="AE114" s="253">
        <f t="shared" si="70"/>
        <v>0.02416238947</v>
      </c>
      <c r="AF114" s="252">
        <f>AF193</f>
        <v>309.0317341</v>
      </c>
      <c r="AG114" s="253">
        <f t="shared" si="71"/>
        <v>0.1284955235</v>
      </c>
      <c r="AH114" s="253">
        <f t="shared" si="72"/>
        <v>0.01539677419</v>
      </c>
      <c r="AI114" s="252">
        <f>AI193</f>
        <v>355.4308553</v>
      </c>
      <c r="AJ114" s="253">
        <f t="shared" si="73"/>
        <v>0.1477882974</v>
      </c>
      <c r="AK114" s="253">
        <f t="shared" si="74"/>
        <v>0.0177085005</v>
      </c>
      <c r="AL114" s="252">
        <f>AL193</f>
        <v>200.8702006</v>
      </c>
      <c r="AM114" s="253">
        <f t="shared" si="75"/>
        <v>0.08352191292</v>
      </c>
      <c r="AN114" s="253">
        <f t="shared" si="76"/>
        <v>0.01000788197</v>
      </c>
      <c r="AO114" s="252">
        <f>AO193</f>
        <v>92.72567657</v>
      </c>
      <c r="AP114" s="253">
        <f t="shared" si="77"/>
        <v>0.03855537487</v>
      </c>
      <c r="AQ114" s="253">
        <f t="shared" si="78"/>
        <v>0.004619837208</v>
      </c>
      <c r="AR114" s="252">
        <f>AR193</f>
        <v>77.31058263</v>
      </c>
      <c r="AS114" s="253">
        <f t="shared" si="79"/>
        <v>0.0321457724</v>
      </c>
      <c r="AT114" s="253">
        <f t="shared" si="80"/>
        <v>0.003851816664</v>
      </c>
      <c r="AU114" s="252">
        <f>AU193</f>
        <v>401.7062341</v>
      </c>
      <c r="AV114" s="253">
        <f t="shared" si="81"/>
        <v>0.1670296192</v>
      </c>
      <c r="AW114" s="253">
        <f t="shared" si="82"/>
        <v>0.02001406165</v>
      </c>
      <c r="AX114" s="252">
        <f>AX193</f>
        <v>61.77449629</v>
      </c>
      <c r="AY114" s="253">
        <f t="shared" si="83"/>
        <v>0.02568586124</v>
      </c>
      <c r="AZ114" s="253">
        <f t="shared" si="84"/>
        <v>0.003077767961</v>
      </c>
      <c r="BA114" s="252">
        <f>BA193</f>
        <v>46.33154753</v>
      </c>
      <c r="BB114" s="253">
        <f t="shared" si="85"/>
        <v>0.01926467673</v>
      </c>
      <c r="BC114" s="253">
        <f t="shared" si="86"/>
        <v>0.002308359616</v>
      </c>
      <c r="BD114" s="252">
        <f t="shared" si="87"/>
        <v>1545.181327</v>
      </c>
      <c r="BE114" s="253">
        <f t="shared" si="88"/>
        <v>0.6424870383</v>
      </c>
      <c r="BF114" s="253">
        <f t="shared" si="89"/>
        <v>0.07698499975</v>
      </c>
    </row>
    <row r="115">
      <c r="A115" s="228"/>
      <c r="B115" s="229" t="s">
        <v>28</v>
      </c>
      <c r="C115" s="230" t="s">
        <v>33</v>
      </c>
      <c r="D115" s="231">
        <v>8392.444</v>
      </c>
      <c r="E115" s="96">
        <v>114.0</v>
      </c>
      <c r="F115" s="231">
        <v>1.358364738567216E7</v>
      </c>
      <c r="G115" s="232">
        <v>0.024045245987815194</v>
      </c>
      <c r="H115" s="233">
        <v>0.00821004202822497</v>
      </c>
      <c r="L115" s="258" t="s">
        <v>185</v>
      </c>
      <c r="M115" s="259">
        <v>5167.0</v>
      </c>
      <c r="N115" s="252">
        <f>N227</f>
        <v>1304.459676</v>
      </c>
      <c r="O115" s="253">
        <f t="shared" si="57"/>
        <v>0.2524597786</v>
      </c>
      <c r="P115" s="253">
        <f t="shared" si="58"/>
        <v>0.06499161364</v>
      </c>
      <c r="Q115" s="252">
        <f>Q227</f>
        <v>42.69088838</v>
      </c>
      <c r="R115" s="253">
        <f t="shared" si="59"/>
        <v>0.008262219543</v>
      </c>
      <c r="S115" s="253">
        <f t="shared" si="60"/>
        <v>0.002126972397</v>
      </c>
      <c r="T115" s="252">
        <f t="shared" si="61"/>
        <v>1347.150564</v>
      </c>
      <c r="U115" s="253">
        <f t="shared" si="62"/>
        <v>0.2607219981</v>
      </c>
      <c r="V115" s="253">
        <f t="shared" si="63"/>
        <v>0.06711858604</v>
      </c>
      <c r="W115" s="252">
        <f>W227</f>
        <v>268.5024829</v>
      </c>
      <c r="X115" s="253">
        <f t="shared" si="64"/>
        <v>0.05196486992</v>
      </c>
      <c r="Y115" s="253">
        <f t="shared" si="65"/>
        <v>0.01337750024</v>
      </c>
      <c r="Z115" s="252">
        <f>Z227</f>
        <v>316.7391177</v>
      </c>
      <c r="AA115" s="253">
        <f t="shared" si="66"/>
        <v>0.0613003905</v>
      </c>
      <c r="AB115" s="253">
        <f t="shared" si="67"/>
        <v>0.01578077632</v>
      </c>
      <c r="AC115" s="252">
        <f t="shared" si="68"/>
        <v>585.2416006</v>
      </c>
      <c r="AD115" s="253">
        <f t="shared" si="69"/>
        <v>0.1132652604</v>
      </c>
      <c r="AE115" s="253">
        <f t="shared" si="70"/>
        <v>0.02915827657</v>
      </c>
      <c r="AF115" s="252">
        <f>AF227</f>
        <v>646.9489874</v>
      </c>
      <c r="AG115" s="253">
        <f t="shared" si="71"/>
        <v>0.1252078551</v>
      </c>
      <c r="AH115" s="253">
        <f t="shared" si="72"/>
        <v>0.03223270095</v>
      </c>
      <c r="AI115" s="252">
        <f>AI227</f>
        <v>743.9650898</v>
      </c>
      <c r="AJ115" s="253">
        <f t="shared" si="73"/>
        <v>0.1439839539</v>
      </c>
      <c r="AK115" s="253">
        <f t="shared" si="74"/>
        <v>0.03706629847</v>
      </c>
      <c r="AL115" s="252">
        <f>AL227</f>
        <v>420.5116289</v>
      </c>
      <c r="AM115" s="253">
        <f t="shared" si="75"/>
        <v>0.08138409695</v>
      </c>
      <c r="AN115" s="253">
        <f t="shared" si="76"/>
        <v>0.0209509959</v>
      </c>
      <c r="AO115" s="252">
        <f>AO227</f>
        <v>194.0794371</v>
      </c>
      <c r="AP115" s="253">
        <f t="shared" si="77"/>
        <v>0.03756133871</v>
      </c>
      <c r="AQ115" s="253">
        <f t="shared" si="78"/>
        <v>0.009669548265</v>
      </c>
      <c r="AR115" s="252">
        <f>AR227</f>
        <v>161.7601161</v>
      </c>
      <c r="AS115" s="253">
        <f t="shared" si="79"/>
        <v>0.03130638979</v>
      </c>
      <c r="AT115" s="253">
        <f t="shared" si="80"/>
        <v>0.008059314643</v>
      </c>
      <c r="AU115" s="252">
        <f>AU227</f>
        <v>840.9617735</v>
      </c>
      <c r="AV115" s="253">
        <f t="shared" si="81"/>
        <v>0.1627562945</v>
      </c>
      <c r="AW115" s="253">
        <f t="shared" si="82"/>
        <v>0.04189892849</v>
      </c>
      <c r="AX115" s="252">
        <f>AX227</f>
        <v>129.3785169</v>
      </c>
      <c r="AY115" s="253">
        <f t="shared" si="83"/>
        <v>0.02503938783</v>
      </c>
      <c r="AZ115" s="253">
        <f t="shared" si="84"/>
        <v>0.006445978163</v>
      </c>
      <c r="BA115" s="252">
        <f>BA227</f>
        <v>97.04220134</v>
      </c>
      <c r="BB115" s="253">
        <f t="shared" si="85"/>
        <v>0.01878114986</v>
      </c>
      <c r="BC115" s="253">
        <f t="shared" si="86"/>
        <v>0.00483489783</v>
      </c>
      <c r="BD115" s="252">
        <f t="shared" si="87"/>
        <v>3234.647751</v>
      </c>
      <c r="BE115" s="253">
        <f t="shared" si="88"/>
        <v>0.6260204666</v>
      </c>
      <c r="BF115" s="253">
        <f t="shared" si="89"/>
        <v>0.1611586627</v>
      </c>
    </row>
    <row r="116">
      <c r="A116" s="228"/>
      <c r="B116" s="229" t="s">
        <v>25</v>
      </c>
      <c r="C116" s="230" t="s">
        <v>34</v>
      </c>
      <c r="D116" s="231">
        <v>4732.1435</v>
      </c>
      <c r="E116" s="96">
        <v>70.0</v>
      </c>
      <c r="F116" s="231">
        <v>1.479245082064819E7</v>
      </c>
      <c r="G116" s="232">
        <v>0.026185022965210306</v>
      </c>
      <c r="H116" s="233">
        <v>0.008940650437236231</v>
      </c>
      <c r="L116" s="260" t="s">
        <v>120</v>
      </c>
      <c r="M116" s="261">
        <v>20071.2</v>
      </c>
      <c r="N116" s="262">
        <f>SUM(N112:N115)</f>
        <v>9214.387082</v>
      </c>
      <c r="O116" s="263"/>
      <c r="P116" s="264">
        <f t="shared" si="58"/>
        <v>0.4590850115</v>
      </c>
      <c r="Q116" s="262">
        <f>SUM(Q112:Q115)</f>
        <v>2574.553707</v>
      </c>
      <c r="R116" s="265"/>
      <c r="S116" s="264">
        <f t="shared" si="60"/>
        <v>0.1282710405</v>
      </c>
      <c r="T116" s="262">
        <f>SUM(T112:T115)</f>
        <v>11788.94079</v>
      </c>
      <c r="U116" s="264"/>
      <c r="V116" s="264">
        <f t="shared" si="63"/>
        <v>0.5873560519</v>
      </c>
      <c r="W116" s="262">
        <f>SUM(W112:W115)</f>
        <v>7885.080649</v>
      </c>
      <c r="X116" s="265"/>
      <c r="Y116" s="264">
        <f t="shared" si="65"/>
        <v>0.392855467</v>
      </c>
      <c r="Z116" s="262">
        <f>SUM(Z112:Z115)</f>
        <v>4418.069748</v>
      </c>
      <c r="AA116" s="265"/>
      <c r="AB116" s="264">
        <f t="shared" si="67"/>
        <v>0.2201198607</v>
      </c>
      <c r="AC116" s="262">
        <f>SUM(AC112:AC115)</f>
        <v>12303.1504</v>
      </c>
      <c r="AD116" s="264"/>
      <c r="AE116" s="264">
        <f t="shared" si="70"/>
        <v>0.6129753277</v>
      </c>
      <c r="AF116" s="262">
        <f>SUM(AF112:AF115)</f>
        <v>3032.039175</v>
      </c>
      <c r="AG116" s="265"/>
      <c r="AH116" s="264">
        <f t="shared" si="72"/>
        <v>0.1510641703</v>
      </c>
      <c r="AI116" s="262">
        <f>SUM(AI112:AI115)</f>
        <v>3486.893403</v>
      </c>
      <c r="AJ116" s="265"/>
      <c r="AK116" s="264">
        <f t="shared" si="74"/>
        <v>0.1737262048</v>
      </c>
      <c r="AL116" s="262">
        <f>SUM(AL112:AL115)</f>
        <v>1992.772415</v>
      </c>
      <c r="AM116" s="265"/>
      <c r="AN116" s="264">
        <f t="shared" si="76"/>
        <v>0.09928516554</v>
      </c>
      <c r="AO116" s="262">
        <f>SUM(AO112:AO115)</f>
        <v>909.5756809</v>
      </c>
      <c r="AP116" s="263"/>
      <c r="AQ116" s="264">
        <f t="shared" si="78"/>
        <v>0.04531745391</v>
      </c>
      <c r="AR116" s="262">
        <f>SUM(AR112:AR115)</f>
        <v>830.2437049</v>
      </c>
      <c r="AS116" s="265"/>
      <c r="AT116" s="264">
        <f t="shared" si="80"/>
        <v>0.04136492611</v>
      </c>
      <c r="AU116" s="262">
        <f>SUM(AU112:AU115)</f>
        <v>3941.465265</v>
      </c>
      <c r="AV116" s="265"/>
      <c r="AW116" s="264">
        <f t="shared" si="82"/>
        <v>0.1963741712</v>
      </c>
      <c r="AX116" s="262">
        <f>SUM(AX112:AX115)</f>
        <v>606.4287404</v>
      </c>
      <c r="AY116" s="263"/>
      <c r="AZ116" s="264">
        <f t="shared" si="84"/>
        <v>0.03021387562</v>
      </c>
      <c r="BA116" s="262">
        <f>SUM(BA112:BA115)</f>
        <v>454.8010439</v>
      </c>
      <c r="BB116" s="265"/>
      <c r="BC116" s="264">
        <f t="shared" si="86"/>
        <v>0.02265938478</v>
      </c>
      <c r="BD116" s="262">
        <f>SUM(BD112:BD115)</f>
        <v>15254.21943</v>
      </c>
      <c r="BE116" s="264"/>
      <c r="BF116" s="264">
        <f t="shared" si="89"/>
        <v>0.7600053523</v>
      </c>
    </row>
    <row r="117">
      <c r="A117" s="228"/>
      <c r="B117" s="229" t="s">
        <v>35</v>
      </c>
      <c r="C117" s="230" t="s">
        <v>36</v>
      </c>
      <c r="D117" s="231">
        <v>7912.401</v>
      </c>
      <c r="E117" s="96">
        <v>162.0</v>
      </c>
      <c r="F117" s="231">
        <v>2.047418981924703E7</v>
      </c>
      <c r="G117" s="232">
        <v>0.03624261706942531</v>
      </c>
      <c r="H117" s="233">
        <v>0.012374729270959806</v>
      </c>
    </row>
    <row r="118">
      <c r="A118" s="228"/>
      <c r="B118" s="229" t="s">
        <v>20</v>
      </c>
      <c r="C118" s="230" t="s">
        <v>37</v>
      </c>
      <c r="D118" s="231">
        <v>7943.176500000001</v>
      </c>
      <c r="E118" s="96">
        <v>107.0</v>
      </c>
      <c r="F118" s="231">
        <v>1.3470681408124316E7</v>
      </c>
      <c r="G118" s="232">
        <v>0.023845277993853792</v>
      </c>
      <c r="H118" s="233">
        <v>0.00814176467994769</v>
      </c>
      <c r="BI118" s="266"/>
    </row>
    <row r="119">
      <c r="A119" s="228"/>
      <c r="B119" s="229" t="s">
        <v>20</v>
      </c>
      <c r="C119" s="230" t="s">
        <v>38</v>
      </c>
      <c r="D119" s="231">
        <v>3415.62</v>
      </c>
      <c r="E119" s="96">
        <v>29.0</v>
      </c>
      <c r="F119" s="231">
        <v>8490405.841399219</v>
      </c>
      <c r="G119" s="232">
        <v>0.015029387262228694</v>
      </c>
      <c r="H119" s="233">
        <v>0.005131654762188535</v>
      </c>
      <c r="K119" s="267"/>
      <c r="L119" s="267"/>
      <c r="M119" s="268"/>
      <c r="N119" s="269" t="s">
        <v>163</v>
      </c>
      <c r="O119" s="21"/>
      <c r="P119" s="21"/>
      <c r="Q119" s="21"/>
      <c r="R119" s="21"/>
      <c r="S119" s="21"/>
      <c r="T119" s="21"/>
      <c r="U119" s="21"/>
      <c r="V119" s="19"/>
      <c r="W119" s="270" t="s">
        <v>186</v>
      </c>
      <c r="X119" s="21"/>
      <c r="Y119" s="21"/>
      <c r="Z119" s="21"/>
      <c r="AA119" s="21"/>
      <c r="AB119" s="21"/>
      <c r="AC119" s="21"/>
      <c r="AD119" s="21"/>
      <c r="AE119" s="19"/>
      <c r="AF119" s="271" t="s">
        <v>165</v>
      </c>
    </row>
    <row r="120">
      <c r="A120" s="228"/>
      <c r="B120" s="229" t="s">
        <v>31</v>
      </c>
      <c r="C120" s="230" t="s">
        <v>39</v>
      </c>
      <c r="D120" s="231">
        <v>17303.0</v>
      </c>
      <c r="E120" s="96">
        <v>144.0</v>
      </c>
      <c r="F120" s="231">
        <v>8322256.256140553</v>
      </c>
      <c r="G120" s="232">
        <v>0.014731735385269753</v>
      </c>
      <c r="H120" s="233">
        <v>0.0050300240938705105</v>
      </c>
      <c r="K120" s="267"/>
      <c r="L120" s="267"/>
      <c r="M120" s="272" t="s">
        <v>187</v>
      </c>
      <c r="N120" s="273" t="s">
        <v>167</v>
      </c>
      <c r="O120" s="241" t="s">
        <v>188</v>
      </c>
      <c r="P120" s="241" t="s">
        <v>189</v>
      </c>
      <c r="Q120" s="239" t="s">
        <v>170</v>
      </c>
      <c r="R120" s="241" t="s">
        <v>188</v>
      </c>
      <c r="S120" s="241" t="s">
        <v>189</v>
      </c>
      <c r="T120" s="244" t="s">
        <v>190</v>
      </c>
      <c r="U120" s="241" t="s">
        <v>188</v>
      </c>
      <c r="V120" s="241" t="s">
        <v>189</v>
      </c>
      <c r="W120" s="239" t="s">
        <v>172</v>
      </c>
      <c r="X120" s="241" t="s">
        <v>188</v>
      </c>
      <c r="Y120" s="241" t="s">
        <v>189</v>
      </c>
      <c r="Z120" s="239" t="s">
        <v>173</v>
      </c>
      <c r="AA120" s="241" t="s">
        <v>188</v>
      </c>
      <c r="AB120" s="241" t="s">
        <v>189</v>
      </c>
      <c r="AC120" s="244" t="s">
        <v>190</v>
      </c>
      <c r="AD120" s="241" t="s">
        <v>188</v>
      </c>
      <c r="AE120" s="241" t="s">
        <v>189</v>
      </c>
      <c r="AF120" s="239" t="s">
        <v>174</v>
      </c>
      <c r="AG120" s="241" t="s">
        <v>188</v>
      </c>
      <c r="AH120" s="241" t="s">
        <v>189</v>
      </c>
      <c r="AI120" s="239" t="s">
        <v>175</v>
      </c>
      <c r="AJ120" s="241" t="s">
        <v>188</v>
      </c>
      <c r="AK120" s="241" t="s">
        <v>189</v>
      </c>
      <c r="AL120" s="239" t="s">
        <v>176</v>
      </c>
      <c r="AM120" s="241" t="s">
        <v>188</v>
      </c>
      <c r="AN120" s="241" t="s">
        <v>189</v>
      </c>
      <c r="AO120" s="239" t="s">
        <v>177</v>
      </c>
      <c r="AP120" s="241" t="s">
        <v>188</v>
      </c>
      <c r="AQ120" s="241" t="s">
        <v>189</v>
      </c>
      <c r="AR120" s="239" t="s">
        <v>178</v>
      </c>
      <c r="AS120" s="241" t="s">
        <v>188</v>
      </c>
      <c r="AT120" s="241" t="s">
        <v>189</v>
      </c>
      <c r="AU120" s="239" t="s">
        <v>179</v>
      </c>
      <c r="AV120" s="241" t="s">
        <v>188</v>
      </c>
      <c r="AW120" s="241" t="s">
        <v>189</v>
      </c>
      <c r="AX120" s="239" t="s">
        <v>180</v>
      </c>
      <c r="AY120" s="241" t="s">
        <v>188</v>
      </c>
      <c r="AZ120" s="241" t="s">
        <v>189</v>
      </c>
      <c r="BA120" s="239" t="s">
        <v>181</v>
      </c>
      <c r="BB120" s="241" t="s">
        <v>188</v>
      </c>
      <c r="BC120" s="241" t="s">
        <v>189</v>
      </c>
      <c r="BD120" s="244" t="s">
        <v>190</v>
      </c>
      <c r="BE120" s="241" t="s">
        <v>188</v>
      </c>
      <c r="BF120" s="241" t="s">
        <v>189</v>
      </c>
    </row>
    <row r="121">
      <c r="A121" s="228"/>
      <c r="B121" s="229" t="s">
        <v>25</v>
      </c>
      <c r="C121" s="230" t="s">
        <v>40</v>
      </c>
      <c r="D121" s="231">
        <v>7513.370000000001</v>
      </c>
      <c r="E121" s="96">
        <v>85.0</v>
      </c>
      <c r="F121" s="231">
        <v>1.1313165729892178E7</v>
      </c>
      <c r="G121" s="232">
        <v>0.0200261273833646</v>
      </c>
      <c r="H121" s="233">
        <v>0.006837748616226549</v>
      </c>
      <c r="K121" s="267"/>
      <c r="L121" s="274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</row>
    <row r="122">
      <c r="A122" s="228"/>
      <c r="B122" s="229" t="s">
        <v>28</v>
      </c>
      <c r="C122" s="230" t="s">
        <v>41</v>
      </c>
      <c r="D122" s="231">
        <v>7269.12</v>
      </c>
      <c r="E122" s="96">
        <v>111.0</v>
      </c>
      <c r="F122" s="231">
        <v>1.5270073956682514E7</v>
      </c>
      <c r="G122" s="232">
        <v>0.027030492924002877</v>
      </c>
      <c r="H122" s="233">
        <v>0.00922932886867362</v>
      </c>
      <c r="K122" s="275" t="s">
        <v>19</v>
      </c>
      <c r="L122" s="94" t="s">
        <v>21</v>
      </c>
      <c r="M122" s="276">
        <v>840.0</v>
      </c>
      <c r="N122" s="277">
        <v>91.31250698142011</v>
      </c>
      <c r="O122" s="127">
        <v>0.10870536545407157</v>
      </c>
      <c r="P122" s="127">
        <v>0.00929483988003055</v>
      </c>
      <c r="Q122" s="278">
        <v>3.018207543657147</v>
      </c>
      <c r="R122" s="127">
        <v>0.003593104218639461</v>
      </c>
      <c r="S122" s="127">
        <v>3.0722796657747835E-4</v>
      </c>
      <c r="T122" s="279">
        <v>94.33071452507725</v>
      </c>
      <c r="U122" s="127">
        <v>0.11229846967271102</v>
      </c>
      <c r="V122" s="127">
        <v>0.009602067846608027</v>
      </c>
      <c r="W122" s="276">
        <v>71.34229437390624</v>
      </c>
      <c r="X122" s="127">
        <v>0.08493130282607886</v>
      </c>
      <c r="Y122" s="127">
        <v>0.007262041365422052</v>
      </c>
      <c r="Z122" s="278">
        <v>69.45005026622482</v>
      </c>
      <c r="AA122" s="127">
        <v>0.08267818489269801</v>
      </c>
      <c r="AB122" s="127">
        <v>0.0070694269407802135</v>
      </c>
      <c r="AC122" s="279">
        <v>140.79234464013106</v>
      </c>
      <c r="AD122" s="127">
        <v>0.16760902918013065</v>
      </c>
      <c r="AE122" s="127">
        <v>0.014331468306202267</v>
      </c>
      <c r="AF122" s="278">
        <v>120.97851584316938</v>
      </c>
      <c r="AG122" s="127">
        <v>0.1440212651046863</v>
      </c>
      <c r="AH122" s="127">
        <v>0.012314588339084831</v>
      </c>
      <c r="AI122" s="278">
        <v>139.1190378672227</v>
      </c>
      <c r="AJ122" s="127">
        <v>0.16561700806247276</v>
      </c>
      <c r="AK122" s="127">
        <v>0.014161139848047913</v>
      </c>
      <c r="AL122" s="278">
        <v>78.629779945638</v>
      </c>
      <c r="AM122" s="127">
        <v>0.09360637551012961</v>
      </c>
      <c r="AN122" s="127">
        <v>0.008003845678505497</v>
      </c>
      <c r="AO122" s="278">
        <v>36.296682429161855</v>
      </c>
      <c r="AP122" s="127">
        <v>0.04321010293536413</v>
      </c>
      <c r="AQ122" s="127">
        <v>0.0036946948726752703</v>
      </c>
      <c r="AR122" s="276">
        <v>30.041330007074503</v>
      </c>
      <c r="AS122" s="127">
        <v>0.03576329501888603</v>
      </c>
      <c r="AT122" s="127">
        <v>0.003057952973032828</v>
      </c>
      <c r="AU122" s="278">
        <v>157.27519827233124</v>
      </c>
      <c r="AV122" s="127">
        <v>0.18723136804005042</v>
      </c>
      <c r="AW122" s="127">
        <v>0.0160092832117601</v>
      </c>
      <c r="AX122" s="278">
        <v>24.192575492422833</v>
      </c>
      <c r="AY122" s="127">
        <v>0.02880052961697902</v>
      </c>
      <c r="AZ122" s="127">
        <v>0.0024625992968671452</v>
      </c>
      <c r="BA122" s="278">
        <v>18.14052202405332</v>
      </c>
      <c r="BB122" s="127">
        <v>0.021595742957786466</v>
      </c>
      <c r="BC122" s="127">
        <v>0.001846551508963082</v>
      </c>
      <c r="BD122" s="279">
        <v>604.8769408347916</v>
      </c>
      <c r="BE122" s="127">
        <v>0.7200877085036402</v>
      </c>
      <c r="BF122" s="127">
        <v>0.06157134984067505</v>
      </c>
    </row>
    <row r="123">
      <c r="A123" s="228"/>
      <c r="B123" s="229" t="s">
        <v>20</v>
      </c>
      <c r="C123" s="230" t="s">
        <v>19</v>
      </c>
      <c r="D123" s="231">
        <v>11147.5</v>
      </c>
      <c r="E123" s="96">
        <v>247.0</v>
      </c>
      <c r="F123" s="231">
        <v>2.215743440233236E7</v>
      </c>
      <c r="G123" s="232">
        <v>0.03922223137394824</v>
      </c>
      <c r="H123" s="233">
        <v>0.01339209289786676</v>
      </c>
      <c r="K123" s="9"/>
      <c r="L123" s="94" t="s">
        <v>23</v>
      </c>
      <c r="M123" s="276">
        <v>147.0</v>
      </c>
      <c r="N123" s="277">
        <v>30.915506958250496</v>
      </c>
      <c r="O123" s="127">
        <v>0.2103095711445612</v>
      </c>
      <c r="P123" s="127">
        <v>0.0031469367832095375</v>
      </c>
      <c r="Q123" s="278">
        <v>1.6073558648111332</v>
      </c>
      <c r="R123" s="127">
        <v>0.010934393638170975</v>
      </c>
      <c r="S123" s="127">
        <v>1.636152142519476E-4</v>
      </c>
      <c r="T123" s="279">
        <v>32.52286282306163</v>
      </c>
      <c r="U123" s="127">
        <v>0.22124396478273217</v>
      </c>
      <c r="V123" s="127">
        <v>0.003310551997461485</v>
      </c>
      <c r="W123" s="276">
        <v>5.333499005964215</v>
      </c>
      <c r="X123" s="127">
        <v>0.03628230616302187</v>
      </c>
      <c r="Y123" s="127">
        <v>5.429050291087352E-4</v>
      </c>
      <c r="Z123" s="278">
        <v>6.585984095427436</v>
      </c>
      <c r="AA123" s="127">
        <v>0.04480261289406419</v>
      </c>
      <c r="AB123" s="127">
        <v>6.703974038505126E-4</v>
      </c>
      <c r="AC123" s="279">
        <v>11.91948310139165</v>
      </c>
      <c r="AD123" s="127">
        <v>0.08108491905708605</v>
      </c>
      <c r="AE123" s="127">
        <v>0.0012133024329592478</v>
      </c>
      <c r="AF123" s="278">
        <v>20.50944333996024</v>
      </c>
      <c r="AG123" s="127">
        <v>0.13952002272081795</v>
      </c>
      <c r="AH123" s="127">
        <v>0.002087687636396604</v>
      </c>
      <c r="AI123" s="278">
        <v>23.588469184890656</v>
      </c>
      <c r="AJ123" s="127">
        <v>0.16046577676796364</v>
      </c>
      <c r="AK123" s="127">
        <v>0.00240110639097014</v>
      </c>
      <c r="AL123" s="278">
        <v>13.328528827037774</v>
      </c>
      <c r="AM123" s="127">
        <v>0.09067026412950867</v>
      </c>
      <c r="AN123" s="127">
        <v>0.0013567313545437474</v>
      </c>
      <c r="AO123" s="278">
        <v>6.158051689860835</v>
      </c>
      <c r="AP123" s="127">
        <v>0.041891508094291395</v>
      </c>
      <c r="AQ123" s="127">
        <v>6.268375091470719E-4</v>
      </c>
      <c r="AR123" s="276">
        <v>6.158051689860835</v>
      </c>
      <c r="AS123" s="127">
        <v>0.041891508094291395</v>
      </c>
      <c r="AT123" s="127">
        <v>6.268375091470719E-4</v>
      </c>
      <c r="AU123" s="278">
        <v>26.667495029821072</v>
      </c>
      <c r="AV123" s="127">
        <v>0.18141153081510936</v>
      </c>
      <c r="AW123" s="127">
        <v>0.002714525145543676</v>
      </c>
      <c r="AX123" s="278">
        <v>4.101888667992047</v>
      </c>
      <c r="AY123" s="127">
        <v>0.02790400454416359</v>
      </c>
      <c r="AZ123" s="127">
        <v>4.175375272793208E-4</v>
      </c>
      <c r="BA123" s="278">
        <v>3.0790258449304173</v>
      </c>
      <c r="BB123" s="127">
        <v>0.020945754047145698</v>
      </c>
      <c r="BC123" s="127">
        <v>3.1341875457353597E-4</v>
      </c>
      <c r="BD123" s="279">
        <v>102.55765407554672</v>
      </c>
      <c r="BE123" s="127">
        <v>0.6976711161601817</v>
      </c>
      <c r="BF123" s="127">
        <v>0.010439500618439202</v>
      </c>
    </row>
    <row r="124">
      <c r="A124" s="228"/>
      <c r="B124" s="229" t="s">
        <v>25</v>
      </c>
      <c r="C124" s="230" t="s">
        <v>43</v>
      </c>
      <c r="D124" s="231">
        <v>6723.99</v>
      </c>
      <c r="E124" s="96">
        <v>80.0</v>
      </c>
      <c r="F124" s="231">
        <v>1.1897697646784127E7</v>
      </c>
      <c r="G124" s="232">
        <v>0.021060843121364494</v>
      </c>
      <c r="H124" s="233">
        <v>0.007191043388114088</v>
      </c>
      <c r="K124" s="9"/>
      <c r="L124" s="94" t="s">
        <v>26</v>
      </c>
      <c r="M124" s="276">
        <v>570.0</v>
      </c>
      <c r="N124" s="277">
        <v>432.42890084550345</v>
      </c>
      <c r="O124" s="127">
        <v>0.7586471944657955</v>
      </c>
      <c r="P124" s="127">
        <v>0.04401759984176542</v>
      </c>
      <c r="Q124" s="278">
        <v>23.921598770176786</v>
      </c>
      <c r="R124" s="127">
        <v>0.041967717140661026</v>
      </c>
      <c r="S124" s="127">
        <v>0.0024350161614593636</v>
      </c>
      <c r="T124" s="279">
        <v>456.35049961568023</v>
      </c>
      <c r="U124" s="127">
        <v>0.8006149116064566</v>
      </c>
      <c r="V124" s="127">
        <v>0.04645261600322478</v>
      </c>
      <c r="W124" s="276">
        <v>8.762490392006148</v>
      </c>
      <c r="X124" s="127">
        <v>0.015372790161414294</v>
      </c>
      <c r="Y124" s="127">
        <v>8.919473118898766E-4</v>
      </c>
      <c r="Z124" s="278">
        <v>6.396617986164489</v>
      </c>
      <c r="AA124" s="127">
        <v>0.011222378344806805</v>
      </c>
      <c r="AB124" s="127">
        <v>6.5112153767961E-4</v>
      </c>
      <c r="AC124" s="279">
        <v>15.159108378170638</v>
      </c>
      <c r="AD124" s="127">
        <v>0.0265954993650901</v>
      </c>
      <c r="AE124" s="127">
        <v>0.0015430688495694867</v>
      </c>
      <c r="AF124" s="278">
        <v>19.715603382013835</v>
      </c>
      <c r="AG124" s="127">
        <v>0.034589522295637415</v>
      </c>
      <c r="AH124" s="127">
        <v>0.0020068814517522227</v>
      </c>
      <c r="AI124" s="278">
        <v>22.694850115295925</v>
      </c>
      <c r="AJ124" s="127">
        <v>0.039816383442533736</v>
      </c>
      <c r="AK124" s="127">
        <v>0.0023101435377947807</v>
      </c>
      <c r="AL124" s="278">
        <v>12.793235972328977</v>
      </c>
      <c r="AM124" s="127">
        <v>0.02244475668961361</v>
      </c>
      <c r="AN124" s="127">
        <v>0.00130224307535922</v>
      </c>
      <c r="AO124" s="278">
        <v>5.8708685626441195</v>
      </c>
      <c r="AP124" s="127">
        <v>0.010299991083589807</v>
      </c>
      <c r="AQ124" s="127">
        <v>5.976046989662173E-4</v>
      </c>
      <c r="AR124" s="276">
        <v>5.8708685626441195</v>
      </c>
      <c r="AS124" s="127">
        <v>0.010299991083589807</v>
      </c>
      <c r="AT124" s="127">
        <v>5.976046989662173E-4</v>
      </c>
      <c r="AU124" s="278">
        <v>25.586471944657955</v>
      </c>
      <c r="AV124" s="127">
        <v>0.04488951337922722</v>
      </c>
      <c r="AW124" s="127">
        <v>0.00260448615071844</v>
      </c>
      <c r="AX124" s="278">
        <v>3.943120676402767</v>
      </c>
      <c r="AY124" s="127">
        <v>0.0069179044591274825</v>
      </c>
      <c r="AZ124" s="127">
        <v>4.0137629035044453E-4</v>
      </c>
      <c r="BA124" s="278">
        <v>2.9792467332820904</v>
      </c>
      <c r="BB124" s="127">
        <v>0.00522686114689632</v>
      </c>
      <c r="BC124" s="127">
        <v>3.0326208604255806E-4</v>
      </c>
      <c r="BD124" s="279">
        <v>98.49039200614911</v>
      </c>
      <c r="BE124" s="127">
        <v>0.17279388026798423</v>
      </c>
      <c r="BF124" s="127">
        <v>0.010025487785642214</v>
      </c>
    </row>
    <row r="125">
      <c r="A125" s="228"/>
      <c r="B125" s="229" t="s">
        <v>28</v>
      </c>
      <c r="C125" s="230" t="s">
        <v>44</v>
      </c>
      <c r="D125" s="231">
        <v>93435.67000000001</v>
      </c>
      <c r="E125" s="96">
        <v>820.0</v>
      </c>
      <c r="F125" s="231">
        <v>8776091.61469062</v>
      </c>
      <c r="G125" s="232">
        <v>0.015535097142570307</v>
      </c>
      <c r="H125" s="233">
        <v>0.005304325042783594</v>
      </c>
      <c r="K125" s="9"/>
      <c r="L125" s="94" t="s">
        <v>27</v>
      </c>
      <c r="M125" s="276">
        <v>220.0</v>
      </c>
      <c r="N125" s="277">
        <v>62.8873002926642</v>
      </c>
      <c r="O125" s="127">
        <v>0.2858513649666555</v>
      </c>
      <c r="P125" s="127">
        <v>0.0064013945737646785</v>
      </c>
      <c r="Q125" s="278">
        <v>3.8737225927169794</v>
      </c>
      <c r="R125" s="127">
        <v>0.01760782996689536</v>
      </c>
      <c r="S125" s="127">
        <v>3.94312153167445E-4</v>
      </c>
      <c r="T125" s="279">
        <v>66.76102288538118</v>
      </c>
      <c r="U125" s="127">
        <v>0.30345919493355084</v>
      </c>
      <c r="V125" s="127">
        <v>0.006795706726932123</v>
      </c>
      <c r="W125" s="276">
        <v>13.046106606534568</v>
      </c>
      <c r="X125" s="127">
        <v>0.05930048457515713</v>
      </c>
      <c r="Y125" s="127">
        <v>0.0013279831643459455</v>
      </c>
      <c r="Z125" s="278">
        <v>5.530873674614979</v>
      </c>
      <c r="AA125" s="127">
        <v>0.025140226329205505</v>
      </c>
      <c r="AB125" s="127">
        <v>5.629960988003846E-4</v>
      </c>
      <c r="AC125" s="279">
        <v>18.576980281149545</v>
      </c>
      <c r="AD125" s="127">
        <v>0.08444045484618644</v>
      </c>
      <c r="AE125" s="127">
        <v>0.00189097926314633</v>
      </c>
      <c r="AF125" s="278">
        <v>26.93662140766684</v>
      </c>
      <c r="AG125" s="127">
        <v>0.12243865952697033</v>
      </c>
      <c r="AH125" s="127">
        <v>0.0027419199315621783</v>
      </c>
      <c r="AI125" s="278">
        <v>30.968670536870892</v>
      </c>
      <c r="AJ125" s="127">
        <v>0.1407660764310858</v>
      </c>
      <c r="AK125" s="127">
        <v>0.0031523483852678026</v>
      </c>
      <c r="AL125" s="278">
        <v>17.51091493546994</v>
      </c>
      <c r="AM125" s="127">
        <v>0.07959472419876323</v>
      </c>
      <c r="AN125" s="127">
        <v>0.0017824628395225917</v>
      </c>
      <c r="AO125" s="278">
        <v>8.07465336084057</v>
      </c>
      <c r="AP125" s="127">
        <v>0.036702811339393536</v>
      </c>
      <c r="AQ125" s="127">
        <v>8.219313274471264E-4</v>
      </c>
      <c r="AR125" s="276">
        <v>8.07465336084057</v>
      </c>
      <c r="AS125" s="127">
        <v>0.036702811339393536</v>
      </c>
      <c r="AT125" s="127">
        <v>8.219313274471264E-4</v>
      </c>
      <c r="AU125" s="278">
        <v>35.01127476850741</v>
      </c>
      <c r="AV125" s="127">
        <v>0.15914147086636388</v>
      </c>
      <c r="AW125" s="127">
        <v>0.003563851259009305</v>
      </c>
      <c r="AX125" s="278">
        <v>5.38310224056038</v>
      </c>
      <c r="AY125" s="127">
        <v>0.024468540892929023</v>
      </c>
      <c r="AZ125" s="127">
        <v>5.479542182980843E-4</v>
      </c>
      <c r="BA125" s="278">
        <v>4.0426042316365205</v>
      </c>
      <c r="BB125" s="127">
        <v>0.01837539443527807</v>
      </c>
      <c r="BC125" s="127">
        <v>4.115028737415025E-4</v>
      </c>
      <c r="BD125" s="279">
        <v>134.66199683346926</v>
      </c>
      <c r="BE125" s="127">
        <v>0.6120973425725265</v>
      </c>
      <c r="BF125" s="127">
        <v>0.013707450817739135</v>
      </c>
    </row>
    <row r="126">
      <c r="A126" s="228"/>
      <c r="B126" s="229" t="s">
        <v>20</v>
      </c>
      <c r="C126" s="230" t="s">
        <v>45</v>
      </c>
      <c r="D126" s="231">
        <v>14236.408800000001</v>
      </c>
      <c r="E126" s="96">
        <v>149.0</v>
      </c>
      <c r="F126" s="231">
        <v>1.0466122608111674E7</v>
      </c>
      <c r="G126" s="232">
        <v>0.018526724487572244</v>
      </c>
      <c r="H126" s="233">
        <v>0.006325790418837528</v>
      </c>
      <c r="K126" s="9"/>
      <c r="L126" s="94" t="s">
        <v>29</v>
      </c>
      <c r="M126" s="276">
        <v>132.0</v>
      </c>
      <c r="N126" s="277">
        <v>43.59890610756609</v>
      </c>
      <c r="O126" s="127">
        <v>0.33029474323913705</v>
      </c>
      <c r="P126" s="127">
        <v>0.004437999400200131</v>
      </c>
      <c r="Q126" s="278">
        <v>3.1419021573989667</v>
      </c>
      <c r="R126" s="127">
        <v>0.023802289071204293</v>
      </c>
      <c r="S126" s="127">
        <v>3.1981903067986224E-4</v>
      </c>
      <c r="T126" s="279">
        <v>46.740808264965054</v>
      </c>
      <c r="U126" s="127">
        <v>0.35409703231034134</v>
      </c>
      <c r="V126" s="127">
        <v>0.004757818430879994</v>
      </c>
      <c r="W126" s="276">
        <v>11.5247645092677</v>
      </c>
      <c r="X126" s="127">
        <v>0.08730882203990681</v>
      </c>
      <c r="Y126" s="127">
        <v>0.0011731234231746436</v>
      </c>
      <c r="Z126" s="278">
        <v>4.960194469766028</v>
      </c>
      <c r="AA126" s="127">
        <v>0.037576188456751286</v>
      </c>
      <c r="AB126" s="127">
        <v>5.049057888605484E-4</v>
      </c>
      <c r="AC126" s="279">
        <v>16.484958979033728</v>
      </c>
      <c r="AD126" s="127">
        <v>0.1248825885907664</v>
      </c>
      <c r="AE126" s="127">
        <v>0.001678029212035192</v>
      </c>
      <c r="AF126" s="278">
        <v>13.757520510483136</v>
      </c>
      <c r="AG126" s="127">
        <v>0.10422074911589507</v>
      </c>
      <c r="AH126" s="127">
        <v>0.0014003990747641628</v>
      </c>
      <c r="AI126" s="278">
        <v>15.816469158310543</v>
      </c>
      <c r="AJ126" s="127">
        <v>0.11981841224888617</v>
      </c>
      <c r="AK126" s="127">
        <v>0.001609982609762881</v>
      </c>
      <c r="AL126" s="278">
        <v>8.944393801276208</v>
      </c>
      <c r="AM126" s="127">
        <v>0.06775867945435744</v>
      </c>
      <c r="AN126" s="127">
        <v>9.104635384035227E-4</v>
      </c>
      <c r="AO126" s="278">
        <v>4.13126709206928</v>
      </c>
      <c r="AP126" s="127">
        <v>0.031296609792819806</v>
      </c>
      <c r="AQ126" s="127">
        <v>4.2052800204288266E-4</v>
      </c>
      <c r="AR126" s="276">
        <v>4.13126709206928</v>
      </c>
      <c r="AS126" s="127">
        <v>0.031296609792819806</v>
      </c>
      <c r="AT126" s="127">
        <v>4.2052800204288266E-4</v>
      </c>
      <c r="AU126" s="278">
        <v>17.875417806137953</v>
      </c>
      <c r="AV126" s="127">
        <v>0.13541607538187728</v>
      </c>
      <c r="AW126" s="127">
        <v>0.0018195661447615995</v>
      </c>
      <c r="AX126" s="278">
        <v>2.7541780613795197</v>
      </c>
      <c r="AY126" s="127">
        <v>0.020864406528546535</v>
      </c>
      <c r="AZ126" s="127">
        <v>2.803520013619218E-4</v>
      </c>
      <c r="BA126" s="278">
        <v>2.058948647827408</v>
      </c>
      <c r="BB126" s="127">
        <v>0.0155976631329911</v>
      </c>
      <c r="BC126" s="127">
        <v>2.0958353499871826E-4</v>
      </c>
      <c r="BD126" s="279">
        <v>68.77423275600121</v>
      </c>
      <c r="BE126" s="127">
        <v>0.5210024620526378</v>
      </c>
      <c r="BF126" s="127">
        <v>0.0070006344417753675</v>
      </c>
    </row>
    <row r="127">
      <c r="A127" s="228"/>
      <c r="B127" s="229" t="s">
        <v>20</v>
      </c>
      <c r="C127" s="230" t="s">
        <v>46</v>
      </c>
      <c r="D127" s="231">
        <v>12206.860400000001</v>
      </c>
      <c r="E127" s="96">
        <v>157.0</v>
      </c>
      <c r="F127" s="231">
        <v>1.2861620011645254E7</v>
      </c>
      <c r="G127" s="232">
        <v>0.022767141122053903</v>
      </c>
      <c r="H127" s="233">
        <v>0.007773644136113721</v>
      </c>
      <c r="K127" s="9"/>
      <c r="L127" s="94" t="s">
        <v>30</v>
      </c>
      <c r="M127" s="276">
        <v>246.0</v>
      </c>
      <c r="N127" s="277">
        <v>55.94134037248863</v>
      </c>
      <c r="O127" s="127">
        <v>0.2274038226523928</v>
      </c>
      <c r="P127" s="127">
        <v>0.005694354679609999</v>
      </c>
      <c r="Q127" s="278">
        <v>3.3670626191523683</v>
      </c>
      <c r="R127" s="127">
        <v>0.01368724641931857</v>
      </c>
      <c r="S127" s="127">
        <v>3.427384587899398E-4</v>
      </c>
      <c r="T127" s="279">
        <v>59.308402991641</v>
      </c>
      <c r="U127" s="127">
        <v>0.2410910690717114</v>
      </c>
      <c r="V127" s="127">
        <v>0.006037093138399939</v>
      </c>
      <c r="W127" s="276">
        <v>10.762575157647749</v>
      </c>
      <c r="X127" s="127">
        <v>0.043750305518893286</v>
      </c>
      <c r="Y127" s="127">
        <v>0.0010955390022035576</v>
      </c>
      <c r="Z127" s="278">
        <v>10.077137410177444</v>
      </c>
      <c r="AA127" s="127">
        <v>0.04096346660032996</v>
      </c>
      <c r="AB127" s="127">
        <v>0.0010257672445213198</v>
      </c>
      <c r="AC127" s="279">
        <v>20.839712567825195</v>
      </c>
      <c r="AD127" s="127">
        <v>0.08471323104817641</v>
      </c>
      <c r="AE127" s="127">
        <v>0.0021213062467248774</v>
      </c>
      <c r="AF127" s="278">
        <v>33.16556679865083</v>
      </c>
      <c r="AG127" s="127">
        <v>0.1348177098850955</v>
      </c>
      <c r="AH127" s="127">
        <v>0.003375973819080907</v>
      </c>
      <c r="AI127" s="278">
        <v>38.1440093855404</v>
      </c>
      <c r="AJ127" s="127">
        <v>0.1550550310933731</v>
      </c>
      <c r="AK127" s="127">
        <v>0.0038827371117203177</v>
      </c>
      <c r="AL127" s="278">
        <v>21.561225986214986</v>
      </c>
      <c r="AM127" s="127">
        <v>0.08764617615082533</v>
      </c>
      <c r="AN127" s="127">
        <v>0.002194750202179864</v>
      </c>
      <c r="AO127" s="278">
        <v>9.956885173779146</v>
      </c>
      <c r="AP127" s="127">
        <v>0.04047464241655514</v>
      </c>
      <c r="AQ127" s="127">
        <v>0.0010135265852788218</v>
      </c>
      <c r="AR127" s="276">
        <v>8.754362809796158</v>
      </c>
      <c r="AS127" s="127">
        <v>0.03558640057880694</v>
      </c>
      <c r="AT127" s="127">
        <v>8.911199928538434E-4</v>
      </c>
      <c r="AU127" s="278">
        <v>43.12245197242997</v>
      </c>
      <c r="AV127" s="127">
        <v>0.17529235230165066</v>
      </c>
      <c r="AW127" s="127">
        <v>0.004389500404359728</v>
      </c>
      <c r="AX127" s="278">
        <v>6.637923449186098</v>
      </c>
      <c r="AY127" s="127">
        <v>0.026983094944370095</v>
      </c>
      <c r="AZ127" s="127">
        <v>6.756843901858813E-4</v>
      </c>
      <c r="BA127" s="278">
        <v>4.978442586889573</v>
      </c>
      <c r="BB127" s="127">
        <v>0.02023732120827757</v>
      </c>
      <c r="BC127" s="127">
        <v>5.067632926394109E-4</v>
      </c>
      <c r="BD127" s="279">
        <v>165.8518844405338</v>
      </c>
      <c r="BE127" s="127">
        <v>0.6741863142622325</v>
      </c>
      <c r="BF127" s="127">
        <v>0.016882317227253033</v>
      </c>
    </row>
    <row r="128">
      <c r="A128" s="228"/>
      <c r="B128" s="229" t="s">
        <v>35</v>
      </c>
      <c r="C128" s="230" t="s">
        <v>47</v>
      </c>
      <c r="D128" s="231">
        <v>21428.9185</v>
      </c>
      <c r="E128" s="96">
        <v>852.0</v>
      </c>
      <c r="F128" s="231">
        <v>3.975935603096349E7</v>
      </c>
      <c r="G128" s="232">
        <v>0.07038047064517007</v>
      </c>
      <c r="H128" s="233">
        <v>0.024030805185187572</v>
      </c>
      <c r="K128" s="9"/>
      <c r="L128" s="94" t="s">
        <v>32</v>
      </c>
      <c r="M128" s="276">
        <v>349.0</v>
      </c>
      <c r="N128" s="277">
        <v>28.686739092077737</v>
      </c>
      <c r="O128" s="127">
        <v>0.08219696014921987</v>
      </c>
      <c r="P128" s="127">
        <v>0.0029200670899916263</v>
      </c>
      <c r="Q128" s="278">
        <v>2.375166990144431</v>
      </c>
      <c r="R128" s="127">
        <v>0.00680563607491241</v>
      </c>
      <c r="S128" s="127">
        <v>2.4177188417593963E-4</v>
      </c>
      <c r="T128" s="279">
        <v>31.06190608222217</v>
      </c>
      <c r="U128" s="127">
        <v>0.08900259622413229</v>
      </c>
      <c r="V128" s="127">
        <v>0.003161838974167566</v>
      </c>
      <c r="W128" s="276">
        <v>17.0308270108134</v>
      </c>
      <c r="X128" s="127">
        <v>0.04879893126307565</v>
      </c>
      <c r="Y128" s="127">
        <v>0.0017335939546837744</v>
      </c>
      <c r="Z128" s="278">
        <v>14.207017366975021</v>
      </c>
      <c r="AA128" s="127">
        <v>0.04070728573732125</v>
      </c>
      <c r="AB128" s="127">
        <v>0.0014461540479412684</v>
      </c>
      <c r="AC128" s="279">
        <v>31.237844377788424</v>
      </c>
      <c r="AD128" s="127">
        <v>0.08950561712274165</v>
      </c>
      <c r="AE128" s="127">
        <v>0.003179748002625043</v>
      </c>
      <c r="AF128" s="278">
        <v>57.338290525042225</v>
      </c>
      <c r="AG128" s="127">
        <v>0.164291076430873</v>
      </c>
      <c r="AH128" s="127">
        <v>0.005836552374291757</v>
      </c>
      <c r="AI128" s="278">
        <v>65.94167317823205</v>
      </c>
      <c r="AJ128" s="127">
        <v>0.18894229962040873</v>
      </c>
      <c r="AK128" s="127">
        <v>0.006712303865862383</v>
      </c>
      <c r="AL128" s="278">
        <v>37.27252791571094</v>
      </c>
      <c r="AM128" s="127">
        <v>0.10679676140497223</v>
      </c>
      <c r="AN128" s="127">
        <v>0.003794027678716504</v>
      </c>
      <c r="AO128" s="278">
        <v>17.206765306379655</v>
      </c>
      <c r="AP128" s="127">
        <v>0.049302446379071434</v>
      </c>
      <c r="AQ128" s="127">
        <v>0.0017515029831412516</v>
      </c>
      <c r="AR128" s="276">
        <v>12.808307917223301</v>
      </c>
      <c r="AS128" s="127">
        <v>0.0366995715377955</v>
      </c>
      <c r="AT128" s="127">
        <v>0.0013037772717043262</v>
      </c>
      <c r="AU128" s="278">
        <v>74.54505583142188</v>
      </c>
      <c r="AV128" s="127">
        <v>0.21359352280994445</v>
      </c>
      <c r="AW128" s="127">
        <v>0.007588055357433008</v>
      </c>
      <c r="AX128" s="278">
        <v>11.47117687091977</v>
      </c>
      <c r="AY128" s="127">
        <v>0.032868297586047625</v>
      </c>
      <c r="AZ128" s="127">
        <v>0.001167668655427501</v>
      </c>
      <c r="BA128" s="278">
        <v>8.603382653189827</v>
      </c>
      <c r="BB128" s="127">
        <v>0.024651223189535717</v>
      </c>
      <c r="BC128" s="127">
        <v>8.757514915706258E-4</v>
      </c>
      <c r="BD128" s="279">
        <v>286.70904645476776</v>
      </c>
      <c r="BE128" s="127">
        <v>0.8215057936537301</v>
      </c>
      <c r="BF128" s="127">
        <v>0.029184552774304536</v>
      </c>
    </row>
    <row r="129">
      <c r="A129" s="228"/>
      <c r="B129" s="229" t="s">
        <v>25</v>
      </c>
      <c r="C129" s="230" t="s">
        <v>48</v>
      </c>
      <c r="D129" s="231">
        <v>4633.491599999999</v>
      </c>
      <c r="E129" s="96">
        <v>60.0</v>
      </c>
      <c r="F129" s="231">
        <v>1.294919796552561E7</v>
      </c>
      <c r="G129" s="232">
        <v>0.02292216822076849</v>
      </c>
      <c r="H129" s="233">
        <v>0.007826576802995379</v>
      </c>
      <c r="K129" s="9"/>
      <c r="L129" s="94" t="s">
        <v>33</v>
      </c>
      <c r="M129" s="276">
        <v>114.0</v>
      </c>
      <c r="N129" s="277">
        <v>47.830552907530986</v>
      </c>
      <c r="O129" s="127">
        <v>0.41956625357483324</v>
      </c>
      <c r="P129" s="127">
        <v>0.004868745206385483</v>
      </c>
      <c r="Q129" s="278">
        <v>2.689704480457579</v>
      </c>
      <c r="R129" s="127">
        <v>0.02359389895138227</v>
      </c>
      <c r="S129" s="127">
        <v>2.7378913685439525E-4</v>
      </c>
      <c r="T129" s="279">
        <v>50.520257387988565</v>
      </c>
      <c r="U129" s="127">
        <v>0.4431601525262155</v>
      </c>
      <c r="V129" s="127">
        <v>0.005142534343239878</v>
      </c>
      <c r="W129" s="276">
        <v>5.026215443279314</v>
      </c>
      <c r="X129" s="127">
        <v>0.04408960915157293</v>
      </c>
      <c r="Y129" s="127">
        <v>5.116261648289204E-4</v>
      </c>
      <c r="Z129" s="278">
        <v>8.775500476644424</v>
      </c>
      <c r="AA129" s="127">
        <v>0.07697400185214225</v>
      </c>
      <c r="AB129" s="127">
        <v>8.93271628322926E-4</v>
      </c>
      <c r="AC129" s="279">
        <v>13.801715919923737</v>
      </c>
      <c r="AD129" s="127">
        <v>0.12106127845476242</v>
      </c>
      <c r="AE129" s="127">
        <v>0.0014048977931518463</v>
      </c>
      <c r="AF129" s="278">
        <v>9.930171591992375</v>
      </c>
      <c r="AG129" s="127">
        <v>0.087102159990582</v>
      </c>
      <c r="AH129" s="127">
        <v>0.001010807368891732</v>
      </c>
      <c r="AI129" s="278">
        <v>11.424451858913251</v>
      </c>
      <c r="AJ129" s="127">
        <v>0.10020918816973935</v>
      </c>
      <c r="AK129" s="127">
        <v>0.0011629124449219514</v>
      </c>
      <c r="AL129" s="278">
        <v>6.452573879885605</v>
      </c>
      <c r="AM129" s="127">
        <v>0.056598530773634</v>
      </c>
      <c r="AN129" s="127">
        <v>6.568173737668573E-4</v>
      </c>
      <c r="AO129" s="278">
        <v>2.974976167778837</v>
      </c>
      <c r="AP129" s="127">
        <v>0.026094901556685993</v>
      </c>
      <c r="AQ129" s="127">
        <v>3.028273786419826E-4</v>
      </c>
      <c r="AR129" s="276">
        <v>2.974976167778837</v>
      </c>
      <c r="AS129" s="127">
        <v>0.026094901556685993</v>
      </c>
      <c r="AT129" s="127">
        <v>3.028273786419826E-4</v>
      </c>
      <c r="AU129" s="278">
        <v>12.918732125834127</v>
      </c>
      <c r="AV129" s="127">
        <v>0.1133162163488967</v>
      </c>
      <c r="AW129" s="127">
        <v>0.0013150175209521709</v>
      </c>
      <c r="AX129" s="278">
        <v>1.9833174451858915</v>
      </c>
      <c r="AY129" s="127">
        <v>0.01739660103779066</v>
      </c>
      <c r="AZ129" s="127">
        <v>2.0188491909465509E-4</v>
      </c>
      <c r="BA129" s="278">
        <v>1.494280266920877</v>
      </c>
      <c r="BB129" s="127">
        <v>0.013107028179157348</v>
      </c>
      <c r="BC129" s="127">
        <v>1.5210507603021956E-4</v>
      </c>
      <c r="BD129" s="279">
        <v>49.678026692087705</v>
      </c>
      <c r="BE129" s="127">
        <v>0.43574910955616747</v>
      </c>
      <c r="BF129" s="127">
        <v>0.005056802391295572</v>
      </c>
    </row>
    <row r="130">
      <c r="A130" s="228"/>
      <c r="B130" s="229" t="s">
        <v>20</v>
      </c>
      <c r="C130" s="230" t="s">
        <v>50</v>
      </c>
      <c r="D130" s="231">
        <v>13301.23</v>
      </c>
      <c r="E130" s="96">
        <v>185.0</v>
      </c>
      <c r="F130" s="231">
        <v>1.3908488162372954E7</v>
      </c>
      <c r="G130" s="232">
        <v>0.02462026653722097</v>
      </c>
      <c r="H130" s="233">
        <v>0.008406377839474594</v>
      </c>
      <c r="K130" s="9"/>
      <c r="L130" s="94" t="s">
        <v>34</v>
      </c>
      <c r="M130" s="276">
        <v>70.0</v>
      </c>
      <c r="N130" s="277">
        <v>18.16568047337278</v>
      </c>
      <c r="O130" s="127">
        <v>0.2595097210481826</v>
      </c>
      <c r="P130" s="127">
        <v>0.0018491124260355029</v>
      </c>
      <c r="Q130" s="278">
        <v>4.4230769230769225</v>
      </c>
      <c r="R130" s="127">
        <v>0.06318681318681318</v>
      </c>
      <c r="S130" s="127">
        <v>4.502317714858431E-4</v>
      </c>
      <c r="T130" s="279">
        <v>22.588757396449704</v>
      </c>
      <c r="U130" s="127">
        <v>0.3226965342349958</v>
      </c>
      <c r="V130" s="127">
        <v>0.002299344197521346</v>
      </c>
      <c r="W130" s="276">
        <v>4.763313609467455</v>
      </c>
      <c r="X130" s="127">
        <v>0.06804733727810651</v>
      </c>
      <c r="Y130" s="127">
        <v>4.8486498467706184E-4</v>
      </c>
      <c r="Z130" s="278">
        <v>3.4319526627218933</v>
      </c>
      <c r="AA130" s="127">
        <v>0.04902640843414829</v>
      </c>
      <c r="AB130" s="127">
        <v>3.4934371566794516E-4</v>
      </c>
      <c r="AC130" s="279">
        <v>8.195266272189349</v>
      </c>
      <c r="AD130" s="127">
        <v>0.11707168220912996</v>
      </c>
      <c r="AE130" s="127">
        <v>8.342087003450069E-4</v>
      </c>
      <c r="AF130" s="278">
        <v>7.840236686390532</v>
      </c>
      <c r="AG130" s="127">
        <v>0.11199998478490772</v>
      </c>
      <c r="AH130" s="127">
        <v>7.980696952759092E-4</v>
      </c>
      <c r="AI130" s="278">
        <v>9.023668639053254</v>
      </c>
      <c r="AJ130" s="127">
        <v>0.1289056428656485</v>
      </c>
      <c r="AK130" s="127">
        <v>9.185330455062351E-4</v>
      </c>
      <c r="AL130" s="278">
        <v>9.556213017751478</v>
      </c>
      <c r="AM130" s="127">
        <v>0.13651318900198187</v>
      </c>
      <c r="AN130" s="127">
        <v>9.727415531098817E-4</v>
      </c>
      <c r="AO130" s="278">
        <v>2.3520710059171597</v>
      </c>
      <c r="AP130" s="127">
        <v>0.03359999543547232</v>
      </c>
      <c r="AQ130" s="127">
        <v>2.3942090858277277E-4</v>
      </c>
      <c r="AR130" s="276">
        <v>2.3520710059171597</v>
      </c>
      <c r="AS130" s="127">
        <v>0.03359999543547232</v>
      </c>
      <c r="AT130" s="127">
        <v>2.3942090858277277E-4</v>
      </c>
      <c r="AU130" s="278">
        <v>10.192307692307692</v>
      </c>
      <c r="AV130" s="127">
        <v>0.14559998022038004</v>
      </c>
      <c r="AW130" s="127">
        <v>0.0010374906038586819</v>
      </c>
      <c r="AX130" s="278">
        <v>1.5680473372781065</v>
      </c>
      <c r="AY130" s="127">
        <v>0.022399996956981544</v>
      </c>
      <c r="AZ130" s="127">
        <v>1.5961393905518186E-4</v>
      </c>
      <c r="BA130" s="278">
        <v>1.1834319526627217</v>
      </c>
      <c r="BB130" s="127">
        <v>0.01690565808074079</v>
      </c>
      <c r="BC130" s="127">
        <v>1.204633502303259E-4</v>
      </c>
      <c r="BD130" s="279">
        <v>39.201183431952664</v>
      </c>
      <c r="BE130" s="127">
        <v>0.5599999239245386</v>
      </c>
      <c r="BF130" s="127">
        <v>0.003990348476379546</v>
      </c>
    </row>
    <row r="131">
      <c r="A131" s="228"/>
      <c r="B131" s="229" t="s">
        <v>35</v>
      </c>
      <c r="C131" s="230" t="s">
        <v>51</v>
      </c>
      <c r="D131" s="231">
        <v>15574.625800000002</v>
      </c>
      <c r="E131" s="96">
        <v>879.0</v>
      </c>
      <c r="F131" s="231">
        <v>5.643795307107795E7</v>
      </c>
      <c r="G131" s="232">
        <v>0.09990427652548253</v>
      </c>
      <c r="H131" s="233">
        <v>0.0341114542762117</v>
      </c>
      <c r="K131" s="9"/>
      <c r="L131" s="94" t="s">
        <v>36</v>
      </c>
      <c r="M131" s="276">
        <v>162.0</v>
      </c>
      <c r="N131" s="277">
        <v>39.96764408493428</v>
      </c>
      <c r="O131" s="127">
        <v>0.24671385237613752</v>
      </c>
      <c r="P131" s="127">
        <v>0.004068367679655362</v>
      </c>
      <c r="Q131" s="278">
        <v>3.603640040444894</v>
      </c>
      <c r="R131" s="127">
        <v>0.02224469160768453</v>
      </c>
      <c r="S131" s="127">
        <v>3.6682003669023756E-4</v>
      </c>
      <c r="T131" s="279">
        <v>43.57128412537917</v>
      </c>
      <c r="U131" s="127">
        <v>0.2689585439838221</v>
      </c>
      <c r="V131" s="127">
        <v>0.0044351877163456</v>
      </c>
      <c r="W131" s="276">
        <v>7.555358948432761</v>
      </c>
      <c r="X131" s="127">
        <v>0.046638018200202226</v>
      </c>
      <c r="Y131" s="127">
        <v>7.690715541971458E-4</v>
      </c>
      <c r="Z131" s="278">
        <v>10.237613751263902</v>
      </c>
      <c r="AA131" s="127">
        <v>0.0631919438865649</v>
      </c>
      <c r="AB131" s="127">
        <v>0.0010421023769609022</v>
      </c>
      <c r="AC131" s="279">
        <v>17.792972699696662</v>
      </c>
      <c r="AD131" s="127">
        <v>0.1098275984748498</v>
      </c>
      <c r="AE131" s="127">
        <v>0.001811173931158048</v>
      </c>
      <c r="AF131" s="278">
        <v>20.127148634984835</v>
      </c>
      <c r="AG131" s="127">
        <v>0.12423536168098659</v>
      </c>
      <c r="AH131" s="127">
        <v>0.002048773273105134</v>
      </c>
      <c r="AI131" s="278">
        <v>23.15748230535895</v>
      </c>
      <c r="AJ131" s="127">
        <v>0.1429401770714098</v>
      </c>
      <c r="AK131" s="127">
        <v>0.002357235576685561</v>
      </c>
      <c r="AL131" s="278">
        <v>13.083670374115268</v>
      </c>
      <c r="AM131" s="127">
        <v>0.08075930428702995</v>
      </c>
      <c r="AN131" s="127">
        <v>0.001331806837756033</v>
      </c>
      <c r="AO131" s="278">
        <v>6.040192113245703</v>
      </c>
      <c r="AP131" s="127">
        <v>0.037283246893073295</v>
      </c>
      <c r="AQ131" s="127">
        <v>6.148404024069323E-4</v>
      </c>
      <c r="AR131" s="276">
        <v>6.040192113245703</v>
      </c>
      <c r="AS131" s="127">
        <v>0.037283246893073295</v>
      </c>
      <c r="AT131" s="127">
        <v>6.148404024069323E-4</v>
      </c>
      <c r="AU131" s="278">
        <v>26.167340748230536</v>
      </c>
      <c r="AV131" s="127">
        <v>0.1615186085740599</v>
      </c>
      <c r="AW131" s="127">
        <v>0.002663613675512066</v>
      </c>
      <c r="AX131" s="278">
        <v>4.033619817997978</v>
      </c>
      <c r="AY131" s="127">
        <v>0.02489762589130657</v>
      </c>
      <c r="AZ131" s="127">
        <v>4.1058833652259547E-4</v>
      </c>
      <c r="BA131" s="278">
        <v>3.0098584428715873</v>
      </c>
      <c r="BB131" s="127">
        <v>0.01857843150265008</v>
      </c>
      <c r="BC131" s="127">
        <v>3.0637809882650525E-4</v>
      </c>
      <c r="BD131" s="279">
        <v>100.65621840242669</v>
      </c>
      <c r="BE131" s="127">
        <v>0.6213031922927061</v>
      </c>
      <c r="BF131" s="127">
        <v>0.01024595057027959</v>
      </c>
    </row>
    <row r="132">
      <c r="A132" s="228"/>
      <c r="B132" s="229" t="s">
        <v>35</v>
      </c>
      <c r="C132" s="230" t="s">
        <v>52</v>
      </c>
      <c r="D132" s="231">
        <v>30268.463499999998</v>
      </c>
      <c r="E132" s="96">
        <v>747.0</v>
      </c>
      <c r="F132" s="231">
        <v>2.467915161930833E7</v>
      </c>
      <c r="G132" s="232">
        <v>0.04368607742886374</v>
      </c>
      <c r="H132" s="233">
        <v>0.014916234665306104</v>
      </c>
      <c r="K132" s="9"/>
      <c r="L132" s="94" t="s">
        <v>37</v>
      </c>
      <c r="M132" s="276">
        <v>107.0</v>
      </c>
      <c r="N132" s="277">
        <v>39.820219060808256</v>
      </c>
      <c r="O132" s="127">
        <v>0.3721515800075538</v>
      </c>
      <c r="P132" s="127">
        <v>0.004053361060750026</v>
      </c>
      <c r="Q132" s="278">
        <v>4.1355910864912495</v>
      </c>
      <c r="R132" s="127">
        <v>0.038650383985899525</v>
      </c>
      <c r="S132" s="127">
        <v>4.20968148054891E-4</v>
      </c>
      <c r="T132" s="279">
        <v>43.95581014729951</v>
      </c>
      <c r="U132" s="127">
        <v>0.41080196399345337</v>
      </c>
      <c r="V132" s="127">
        <v>0.004474329208804918</v>
      </c>
      <c r="W132" s="276">
        <v>14.818078811532166</v>
      </c>
      <c r="X132" s="127">
        <v>0.13848671786478658</v>
      </c>
      <c r="Y132" s="127">
        <v>0.0015083549278839745</v>
      </c>
      <c r="Z132" s="278">
        <v>10.440010071761298</v>
      </c>
      <c r="AA132" s="127">
        <v>0.09756801954482566</v>
      </c>
      <c r="AB132" s="127">
        <v>0.001062704608281891</v>
      </c>
      <c r="AC132" s="279">
        <v>25.258088883293464</v>
      </c>
      <c r="AD132" s="127">
        <v>0.23605166018909435</v>
      </c>
      <c r="AE132" s="127">
        <v>0.0025710595361658657</v>
      </c>
      <c r="AF132" s="278">
        <v>7.557220193881404</v>
      </c>
      <c r="AG132" s="127">
        <v>0.07062665672857703</v>
      </c>
      <c r="AH132" s="127">
        <v>7.69261013220827E-4</v>
      </c>
      <c r="AI132" s="278">
        <v>8.68878257585295</v>
      </c>
      <c r="AJ132" s="127">
        <v>0.08120177110504845</v>
      </c>
      <c r="AK132" s="127">
        <v>8.844444804410577E-4</v>
      </c>
      <c r="AL132" s="278">
        <v>4.9169079692811275</v>
      </c>
      <c r="AM132" s="127">
        <v>0.045951389850143694</v>
      </c>
      <c r="AN132" s="127">
        <v>5.004995897069552E-4</v>
      </c>
      <c r="AO132" s="278">
        <v>2.2631247639430945</v>
      </c>
      <c r="AP132" s="127">
        <v>0.021150228752942854</v>
      </c>
      <c r="AQ132" s="127">
        <v>2.3036693444046158E-4</v>
      </c>
      <c r="AR132" s="276">
        <v>2.2631247639430945</v>
      </c>
      <c r="AS132" s="127">
        <v>0.021150228752942854</v>
      </c>
      <c r="AT132" s="127">
        <v>2.3036693444046158E-4</v>
      </c>
      <c r="AU132" s="278">
        <v>9.8203449578245</v>
      </c>
      <c r="AV132" s="127">
        <v>0.09177688548151988</v>
      </c>
      <c r="AW132" s="127">
        <v>9.996279476612885E-4</v>
      </c>
      <c r="AX132" s="278">
        <v>1.5087498426287296</v>
      </c>
      <c r="AY132" s="127">
        <v>0.014100152501961902</v>
      </c>
      <c r="AZ132" s="127">
        <v>1.5357795629364105E-4</v>
      </c>
      <c r="BA132" s="278">
        <v>1.1315623819715472</v>
      </c>
      <c r="BB132" s="127">
        <v>0.010575114376471427</v>
      </c>
      <c r="BC132" s="127">
        <v>1.1518346722023079E-4</v>
      </c>
      <c r="BD132" s="279">
        <v>37.78610096940702</v>
      </c>
      <c r="BE132" s="127">
        <v>0.3531332836428851</v>
      </c>
      <c r="BF132" s="127">
        <v>0.003846305066104135</v>
      </c>
    </row>
    <row r="133">
      <c r="A133" s="228"/>
      <c r="B133" s="229" t="s">
        <v>20</v>
      </c>
      <c r="C133" s="230" t="s">
        <v>53</v>
      </c>
      <c r="D133" s="231">
        <v>19685.25</v>
      </c>
      <c r="E133" s="96">
        <v>410.0</v>
      </c>
      <c r="F133" s="231">
        <v>2.0827777142784573E7</v>
      </c>
      <c r="G133" s="232">
        <v>0.036868523641588054</v>
      </c>
      <c r="H133" s="233">
        <v>0.012588439676160166</v>
      </c>
      <c r="K133" s="9"/>
      <c r="L133" s="94" t="s">
        <v>38</v>
      </c>
      <c r="M133" s="276">
        <v>29.0</v>
      </c>
      <c r="N133" s="277">
        <v>4.923887587822015</v>
      </c>
      <c r="O133" s="127">
        <v>0.16978922716627637</v>
      </c>
      <c r="P133" s="127">
        <v>5.012100557636415E-4</v>
      </c>
      <c r="Q133" s="278">
        <v>1.0526932084309135</v>
      </c>
      <c r="R133" s="127">
        <v>0.036299765807962535</v>
      </c>
      <c r="S133" s="127">
        <v>1.0715525330119233E-4</v>
      </c>
      <c r="T133" s="279">
        <v>5.976580796252928</v>
      </c>
      <c r="U133" s="127">
        <v>0.20608899297423888</v>
      </c>
      <c r="V133" s="127">
        <v>6.083653090648339E-4</v>
      </c>
      <c r="W133" s="276">
        <v>1.731850117096019</v>
      </c>
      <c r="X133" s="127">
        <v>0.05971896955503514</v>
      </c>
      <c r="Y133" s="127">
        <v>1.7628767478583256E-4</v>
      </c>
      <c r="Z133" s="278">
        <v>1.2734192037470726</v>
      </c>
      <c r="AA133" s="127">
        <v>0.04391589228309941</v>
      </c>
      <c r="AB133" s="127">
        <v>1.2962329028370039E-4</v>
      </c>
      <c r="AC133" s="279">
        <v>3.0052693208430914</v>
      </c>
      <c r="AD133" s="127">
        <v>0.10364150578811461</v>
      </c>
      <c r="AE133" s="127">
        <v>3.059109650695329E-4</v>
      </c>
      <c r="AF133" s="278">
        <v>4.0070257611241225</v>
      </c>
      <c r="AG133" s="127">
        <v>0.1381886743841528</v>
      </c>
      <c r="AH133" s="127">
        <v>4.078812867593773E-4</v>
      </c>
      <c r="AI133" s="278">
        <v>4.60128805620609</v>
      </c>
      <c r="AJ133" s="127">
        <v>0.1586827574495992</v>
      </c>
      <c r="AK133" s="127">
        <v>4.683721555584375E-4</v>
      </c>
      <c r="AL133" s="278">
        <v>2.6062646370023423</v>
      </c>
      <c r="AM133" s="127">
        <v>0.08988119287274346</v>
      </c>
      <c r="AN133" s="127">
        <v>2.652956674473068E-4</v>
      </c>
      <c r="AO133" s="278">
        <v>1.1970140515222483</v>
      </c>
      <c r="AP133" s="127">
        <v>0.041280938746113445</v>
      </c>
      <c r="AQ133" s="127">
        <v>1.2184589286667836E-4</v>
      </c>
      <c r="AR133" s="276">
        <v>1.1970140515222483</v>
      </c>
      <c r="AS133" s="127">
        <v>0.041280938746113445</v>
      </c>
      <c r="AT133" s="127">
        <v>1.2184589286667836E-4</v>
      </c>
      <c r="AU133" s="278">
        <v>5.2040398126463705</v>
      </c>
      <c r="AV133" s="127">
        <v>0.17946961313026624</v>
      </c>
      <c r="AW133" s="127">
        <v>5.297271796260556E-4</v>
      </c>
      <c r="AX133" s="278">
        <v>0.7980093676814989</v>
      </c>
      <c r="AY133" s="127">
        <v>0.027520625830742298</v>
      </c>
      <c r="AZ133" s="127">
        <v>8.123059524445225E-5</v>
      </c>
      <c r="BA133" s="278">
        <v>0.6027517564402811</v>
      </c>
      <c r="BB133" s="127">
        <v>0.020786855680667054</v>
      </c>
      <c r="BC133" s="127">
        <v>6.135502406761819E-5</v>
      </c>
      <c r="BD133" s="279">
        <v>20.018149882903984</v>
      </c>
      <c r="BE133" s="127">
        <v>0.6903578266903228</v>
      </c>
      <c r="BF133" s="127">
        <v>0.0020376781232597702</v>
      </c>
    </row>
    <row r="134">
      <c r="A134" s="228"/>
      <c r="B134" s="229" t="s">
        <v>25</v>
      </c>
      <c r="C134" s="230" t="s">
        <v>54</v>
      </c>
      <c r="D134" s="231">
        <v>10661.868</v>
      </c>
      <c r="E134" s="96">
        <v>81.0</v>
      </c>
      <c r="F134" s="231">
        <v>7597167.775853162</v>
      </c>
      <c r="G134" s="232">
        <v>0.0134482118678799</v>
      </c>
      <c r="H134" s="233">
        <v>0.004591776049856912</v>
      </c>
      <c r="K134" s="9"/>
      <c r="L134" s="94" t="s">
        <v>39</v>
      </c>
      <c r="M134" s="276">
        <v>144.0</v>
      </c>
      <c r="N134" s="277">
        <v>27.629890770386638</v>
      </c>
      <c r="O134" s="127">
        <v>0.1918742414610183</v>
      </c>
      <c r="P134" s="127">
        <v>0.002812488881350431</v>
      </c>
      <c r="Q134" s="278">
        <v>0.9986707507368664</v>
      </c>
      <c r="R134" s="127">
        <v>0.006935213546783794</v>
      </c>
      <c r="S134" s="127">
        <v>1.0165622462712402E-4</v>
      </c>
      <c r="T134" s="279">
        <v>28.628561521123505</v>
      </c>
      <c r="U134" s="127">
        <v>0.19880945500780212</v>
      </c>
      <c r="V134" s="127">
        <v>0.0029141451059775557</v>
      </c>
      <c r="W134" s="276">
        <v>5.700745535456279</v>
      </c>
      <c r="X134" s="127">
        <v>0.039588510662890826</v>
      </c>
      <c r="Y134" s="127">
        <v>5.80287615579833E-4</v>
      </c>
      <c r="Z134" s="278">
        <v>6.699416286193145</v>
      </c>
      <c r="AA134" s="127">
        <v>0.04652372420967462</v>
      </c>
      <c r="AB134" s="127">
        <v>6.819438402069569E-4</v>
      </c>
      <c r="AC134" s="279">
        <v>12.400161821649425</v>
      </c>
      <c r="AD134" s="127">
        <v>0.08611223487256545</v>
      </c>
      <c r="AE134" s="127">
        <v>0.00126223145578679</v>
      </c>
      <c r="AF134" s="278">
        <v>20.59758423394787</v>
      </c>
      <c r="AG134" s="127">
        <v>0.14303877940241577</v>
      </c>
      <c r="AH134" s="127">
        <v>0.002096659632934433</v>
      </c>
      <c r="AI134" s="278">
        <v>23.685141304976014</v>
      </c>
      <c r="AJ134" s="127">
        <v>0.16448014795122234</v>
      </c>
      <c r="AK134" s="127">
        <v>0.0024109467940732912</v>
      </c>
      <c r="AL134" s="278">
        <v>13.382188059874009</v>
      </c>
      <c r="AM134" s="127">
        <v>0.09293186152690285</v>
      </c>
      <c r="AN134" s="127">
        <v>0.0013621934100034618</v>
      </c>
      <c r="AO134" s="278">
        <v>6.175114142056291</v>
      </c>
      <c r="AP134" s="127">
        <v>0.04288273709761313</v>
      </c>
      <c r="AQ134" s="127">
        <v>6.285743222777169E-4</v>
      </c>
      <c r="AR134" s="276">
        <v>2.9294342021614748</v>
      </c>
      <c r="AS134" s="127">
        <v>0.020343293070565798</v>
      </c>
      <c r="AT134" s="127">
        <v>2.981915922395638E-4</v>
      </c>
      <c r="AU134" s="278">
        <v>26.77269837600416</v>
      </c>
      <c r="AV134" s="127">
        <v>0.1859215165000289</v>
      </c>
      <c r="AW134" s="127">
        <v>0.00272523395521215</v>
      </c>
      <c r="AX134" s="278">
        <v>4.1195168467895735</v>
      </c>
      <c r="AY134" s="127">
        <v>0.028607755880483154</v>
      </c>
      <c r="AZ134" s="127">
        <v>4.1933192658688654E-4</v>
      </c>
      <c r="BA134" s="278">
        <v>3.0875570710281455</v>
      </c>
      <c r="BB134" s="127">
        <v>0.021441368548806565</v>
      </c>
      <c r="BC134" s="127">
        <v>3.1428716113885845E-4</v>
      </c>
      <c r="BD134" s="279">
        <v>102.97127665722707</v>
      </c>
      <c r="BE134" s="127">
        <v>0.7150783101196324</v>
      </c>
      <c r="BF134" s="127">
        <v>0.010481603894261712</v>
      </c>
    </row>
    <row r="135">
      <c r="A135" s="228"/>
      <c r="B135" s="229" t="s">
        <v>20</v>
      </c>
      <c r="C135" s="230" t="s">
        <v>55</v>
      </c>
      <c r="D135" s="231">
        <v>14961.446600000001</v>
      </c>
      <c r="E135" s="96">
        <v>1049.0</v>
      </c>
      <c r="F135" s="231">
        <v>7.011354102617322E7</v>
      </c>
      <c r="G135" s="232">
        <v>1.241122721449151E-4</v>
      </c>
      <c r="H135" s="233">
        <v>4.237706576362764E-5</v>
      </c>
      <c r="K135" s="9"/>
      <c r="L135" s="94" t="s">
        <v>40</v>
      </c>
      <c r="M135" s="276">
        <v>85.0</v>
      </c>
      <c r="N135" s="277">
        <v>11.913350192998802</v>
      </c>
      <c r="O135" s="127">
        <v>0.14015706109410356</v>
      </c>
      <c r="P135" s="127">
        <v>0.0012126781548247967</v>
      </c>
      <c r="Q135" s="278">
        <v>1.6857447091707707</v>
      </c>
      <c r="R135" s="127">
        <v>0.019832290696126714</v>
      </c>
      <c r="S135" s="127">
        <v>1.7159453472829507E-4</v>
      </c>
      <c r="T135" s="279">
        <v>13.599094902169574</v>
      </c>
      <c r="U135" s="127">
        <v>0.15998935179023027</v>
      </c>
      <c r="V135" s="127">
        <v>0.0013842726895530917</v>
      </c>
      <c r="W135" s="276">
        <v>5.611606548649009</v>
      </c>
      <c r="X135" s="127">
        <v>0.06601890057234128</v>
      </c>
      <c r="Y135" s="127">
        <v>5.712140216458682E-4</v>
      </c>
      <c r="Z135" s="278">
        <v>4.299214694529482</v>
      </c>
      <c r="AA135" s="127">
        <v>0.05057650561598856</v>
      </c>
      <c r="AB135" s="127">
        <v>4.3762364561578603E-4</v>
      </c>
      <c r="AC135" s="279">
        <v>9.910821243178491</v>
      </c>
      <c r="AD135" s="127">
        <v>0.11659215505159468</v>
      </c>
      <c r="AE135" s="127">
        <v>0.0010088376672616542</v>
      </c>
      <c r="AF135" s="278">
        <v>12.298016770930388</v>
      </c>
      <c r="AG135" s="127">
        <v>0.14467542527520938</v>
      </c>
      <c r="AH135" s="127">
        <v>0.001251833954695683</v>
      </c>
      <c r="AI135" s="278">
        <v>14.142153600425928</v>
      </c>
      <c r="AJ135" s="127">
        <v>0.16637008426312025</v>
      </c>
      <c r="AK135" s="127">
        <v>0.0014395514658414015</v>
      </c>
      <c r="AL135" s="278">
        <v>8.021429522161586</v>
      </c>
      <c r="AM135" s="127">
        <v>0.0943651117940418</v>
      </c>
      <c r="AN135" s="127">
        <v>8.165135914252429E-4</v>
      </c>
      <c r="AO135" s="278">
        <v>3.6882736589910823</v>
      </c>
      <c r="AP135" s="127">
        <v>0.04338931797582176</v>
      </c>
      <c r="AQ135" s="127">
        <v>3.7543502229143755E-4</v>
      </c>
      <c r="AR135" s="276">
        <v>3.6882736589910823</v>
      </c>
      <c r="AS135" s="127">
        <v>0.04338931797582176</v>
      </c>
      <c r="AT135" s="127">
        <v>3.7543502229143755E-4</v>
      </c>
      <c r="AU135" s="278">
        <v>15.98629042992147</v>
      </c>
      <c r="AV135" s="127">
        <v>0.18806474325103115</v>
      </c>
      <c r="AW135" s="127">
        <v>0.0016272689769871202</v>
      </c>
      <c r="AX135" s="278">
        <v>2.455077865033941</v>
      </c>
      <c r="AY135" s="127">
        <v>0.028881846628077676</v>
      </c>
      <c r="AZ135" s="127">
        <v>2.499061344700673E-4</v>
      </c>
      <c r="BA135" s="278">
        <v>1.8441368294955411</v>
      </c>
      <c r="BB135" s="127">
        <v>0.02169465898791088</v>
      </c>
      <c r="BC135" s="127">
        <v>1.8771751114571877E-4</v>
      </c>
      <c r="BD135" s="279">
        <v>61.490083854651935</v>
      </c>
      <c r="BE135" s="127">
        <v>0.7233771263760469</v>
      </c>
      <c r="BF135" s="127">
        <v>0.0062591697734784135</v>
      </c>
    </row>
    <row r="136">
      <c r="A136" s="228"/>
      <c r="B136" s="229" t="s">
        <v>25</v>
      </c>
      <c r="C136" s="230" t="s">
        <v>56</v>
      </c>
      <c r="D136" s="231">
        <v>10628.4156</v>
      </c>
      <c r="E136" s="96">
        <v>167.0</v>
      </c>
      <c r="F136" s="231">
        <v>1.5712595958328916E7</v>
      </c>
      <c r="G136" s="232">
        <v>0.027813828215511666</v>
      </c>
      <c r="H136" s="233">
        <v>0.009496791953423844</v>
      </c>
      <c r="K136" s="9"/>
      <c r="L136" s="94" t="s">
        <v>41</v>
      </c>
      <c r="M136" s="276">
        <v>111.0</v>
      </c>
      <c r="N136" s="277">
        <v>53.46141147338011</v>
      </c>
      <c r="O136" s="127">
        <v>0.481634337598019</v>
      </c>
      <c r="P136" s="127">
        <v>0.005441918920335923</v>
      </c>
      <c r="Q136" s="278">
        <v>1.9546017333883616</v>
      </c>
      <c r="R136" s="127">
        <v>0.017609024625120377</v>
      </c>
      <c r="S136" s="127">
        <v>1.9896190282861988E-4</v>
      </c>
      <c r="T136" s="279">
        <v>55.41601320676847</v>
      </c>
      <c r="U136" s="127">
        <v>0.49924336222313936</v>
      </c>
      <c r="V136" s="127">
        <v>0.005640880823164543</v>
      </c>
      <c r="W136" s="276">
        <v>4.596368138671069</v>
      </c>
      <c r="X136" s="127">
        <v>0.04140872197000963</v>
      </c>
      <c r="Y136" s="127">
        <v>4.6787134962042643E-4</v>
      </c>
      <c r="Z136" s="278">
        <v>8.581923235658275</v>
      </c>
      <c r="AA136" s="127">
        <v>0.07731334742032048</v>
      </c>
      <c r="AB136" s="127">
        <v>8.735671046069091E-4</v>
      </c>
      <c r="AC136" s="279">
        <v>13.178291374329344</v>
      </c>
      <c r="AD136" s="127">
        <v>0.11872138580736045</v>
      </c>
      <c r="AE136" s="127">
        <v>0.0013414384542273356</v>
      </c>
      <c r="AF136" s="278">
        <v>8.490301279405696</v>
      </c>
      <c r="AG136" s="127">
        <v>0.07648793801725656</v>
      </c>
      <c r="AH136" s="127">
        <v>8.642407654118175E-4</v>
      </c>
      <c r="AI136" s="278">
        <v>9.757738340899712</v>
      </c>
      <c r="AJ136" s="127">
        <v>0.08790610142630745</v>
      </c>
      <c r="AK136" s="127">
        <v>9.932551242772508E-4</v>
      </c>
      <c r="AL136" s="278">
        <v>5.512587701196864</v>
      </c>
      <c r="AM136" s="127">
        <v>0.04966213241767917</v>
      </c>
      <c r="AN136" s="127">
        <v>5.61134741571342E-4</v>
      </c>
      <c r="AO136" s="278">
        <v>2.550144449030128</v>
      </c>
      <c r="AP136" s="127">
        <v>0.022973895051945765</v>
      </c>
      <c r="AQ136" s="127">
        <v>2.59583107596715E-4</v>
      </c>
      <c r="AR136" s="276">
        <v>2.550144449030128</v>
      </c>
      <c r="AS136" s="127">
        <v>0.022973895051945765</v>
      </c>
      <c r="AT136" s="127">
        <v>2.59583107596715E-4</v>
      </c>
      <c r="AU136" s="278">
        <v>11.025175402393728</v>
      </c>
      <c r="AV136" s="127">
        <v>0.09932426483535833</v>
      </c>
      <c r="AW136" s="127">
        <v>0.001122269483142684</v>
      </c>
      <c r="AX136" s="278">
        <v>1.6950061906727198</v>
      </c>
      <c r="AY136" s="127">
        <v>0.015270073956682515</v>
      </c>
      <c r="AZ136" s="127">
        <v>1.7253727510919379E-4</v>
      </c>
      <c r="BA136" s="278">
        <v>1.2674370614940158</v>
      </c>
      <c r="BB136" s="127">
        <v>0.011418163409050889</v>
      </c>
      <c r="BC136" s="127">
        <v>1.2901435886543321E-4</v>
      </c>
      <c r="BD136" s="279">
        <v>42.42096574494428</v>
      </c>
      <c r="BE136" s="127">
        <v>0.3821645536185948</v>
      </c>
      <c r="BF136" s="127">
        <v>0.00431809504732739</v>
      </c>
    </row>
    <row r="137">
      <c r="A137" s="228"/>
      <c r="B137" s="229" t="s">
        <v>25</v>
      </c>
      <c r="C137" s="230" t="s">
        <v>191</v>
      </c>
      <c r="D137" s="231">
        <v>21760.157</v>
      </c>
      <c r="E137" s="96">
        <v>314.0</v>
      </c>
      <c r="F137" s="231">
        <v>1.4430042945002649E7</v>
      </c>
      <c r="G137" s="232">
        <v>0.0255435025936634</v>
      </c>
      <c r="H137" s="233">
        <v>0.008721608834790926</v>
      </c>
      <c r="K137" s="9"/>
      <c r="L137" s="94" t="s">
        <v>19</v>
      </c>
      <c r="M137" s="276">
        <v>247.0</v>
      </c>
      <c r="N137" s="277">
        <v>95.49425905992106</v>
      </c>
      <c r="O137" s="127">
        <v>0.38661643344097596</v>
      </c>
      <c r="P137" s="127">
        <v>0.00972050682613203</v>
      </c>
      <c r="Q137" s="278">
        <v>5.960082526013635</v>
      </c>
      <c r="R137" s="127">
        <v>0.024129888769285974</v>
      </c>
      <c r="S137" s="127">
        <v>6.066859248792381E-4</v>
      </c>
      <c r="T137" s="279">
        <v>101.4543415859347</v>
      </c>
      <c r="U137" s="127">
        <v>0.4107463222102619</v>
      </c>
      <c r="V137" s="127">
        <v>0.010327192751011268</v>
      </c>
      <c r="W137" s="276">
        <v>47.835755292429134</v>
      </c>
      <c r="X137" s="127">
        <v>0.19366702547542158</v>
      </c>
      <c r="Y137" s="127">
        <v>0.0048692747651088285</v>
      </c>
      <c r="Z137" s="278">
        <v>10.47999641191245</v>
      </c>
      <c r="AA137" s="127">
        <v>0.042431038349405696</v>
      </c>
      <c r="AB137" s="127">
        <v>0.0010667748790627494</v>
      </c>
      <c r="AC137" s="279">
        <v>58.31575170434159</v>
      </c>
      <c r="AD137" s="127">
        <v>0.23610675039246468</v>
      </c>
      <c r="AE137" s="127">
        <v>0.005936049644171579</v>
      </c>
      <c r="AF137" s="278">
        <v>17.437118765697882</v>
      </c>
      <c r="AG137" s="127">
        <v>0.0705987889661359</v>
      </c>
      <c r="AH137" s="127">
        <v>0.0017749510144236442</v>
      </c>
      <c r="AI137" s="278">
        <v>20.051578758521707</v>
      </c>
      <c r="AJ137" s="127">
        <v>0.08118412200044853</v>
      </c>
      <c r="AK137" s="127">
        <v>0.0020410808996866557</v>
      </c>
      <c r="AL137" s="278">
        <v>13.559741657696447</v>
      </c>
      <c r="AM137" s="127">
        <v>0.05490020183897735</v>
      </c>
      <c r="AN137" s="127">
        <v>0.001380266862550534</v>
      </c>
      <c r="AO137" s="278">
        <v>5.22891998564765</v>
      </c>
      <c r="AP137" s="127">
        <v>0.021170666068625252</v>
      </c>
      <c r="AQ137" s="127">
        <v>5.32259770526023E-4</v>
      </c>
      <c r="AR137" s="276">
        <v>5.22891998564765</v>
      </c>
      <c r="AS137" s="127">
        <v>0.021170666068625252</v>
      </c>
      <c r="AT137" s="127">
        <v>5.32259770526023E-4</v>
      </c>
      <c r="AU137" s="278">
        <v>22.62172587011123</v>
      </c>
      <c r="AV137" s="127">
        <v>0.09159004261045077</v>
      </c>
      <c r="AW137" s="127">
        <v>0.0023027001089282605</v>
      </c>
      <c r="AX137" s="278">
        <v>3.478561176892716</v>
      </c>
      <c r="AY137" s="127">
        <v>0.014083875308365103</v>
      </c>
      <c r="AZ137" s="127">
        <v>3.5408806768044747E-4</v>
      </c>
      <c r="BA137" s="278">
        <v>2.614459992823825</v>
      </c>
      <c r="BB137" s="127">
        <v>0.010585333034312626</v>
      </c>
      <c r="BC137" s="127">
        <v>2.661298852630115E-4</v>
      </c>
      <c r="BD137" s="279">
        <v>87.20775026910657</v>
      </c>
      <c r="BE137" s="127">
        <v>0.35308365104283473</v>
      </c>
      <c r="BF137" s="127">
        <v>0.008877010410128927</v>
      </c>
    </row>
    <row r="138">
      <c r="A138" s="228"/>
      <c r="B138" s="229" t="s">
        <v>31</v>
      </c>
      <c r="C138" s="230" t="s">
        <v>58</v>
      </c>
      <c r="D138" s="231">
        <v>11799.7012</v>
      </c>
      <c r="E138" s="96">
        <v>122.0</v>
      </c>
      <c r="F138" s="231">
        <v>1.0339244861556325E7</v>
      </c>
      <c r="G138" s="232">
        <v>0.01830213041944876</v>
      </c>
      <c r="H138" s="233">
        <v>0.006249104709757312</v>
      </c>
      <c r="K138" s="9"/>
      <c r="L138" s="94" t="s">
        <v>43</v>
      </c>
      <c r="M138" s="276">
        <v>80.0</v>
      </c>
      <c r="N138" s="277">
        <v>18.51279000594884</v>
      </c>
      <c r="O138" s="127">
        <v>0.2314098750743605</v>
      </c>
      <c r="P138" s="127">
        <v>0.0018844452367618933</v>
      </c>
      <c r="Q138" s="278">
        <v>6.008328375966686</v>
      </c>
      <c r="R138" s="127">
        <v>0.07510410469958358</v>
      </c>
      <c r="S138" s="127">
        <v>6.115969438076839E-4</v>
      </c>
      <c r="T138" s="279">
        <v>24.521118381915525</v>
      </c>
      <c r="U138" s="127">
        <v>0.30651397977394407</v>
      </c>
      <c r="V138" s="127">
        <v>0.002496042180569577</v>
      </c>
      <c r="W138" s="276">
        <v>3.152885187388459</v>
      </c>
      <c r="X138" s="127">
        <v>0.039411064842355736</v>
      </c>
      <c r="Y138" s="127">
        <v>3.209370101169034E-4</v>
      </c>
      <c r="Z138" s="278">
        <v>6.151100535395598</v>
      </c>
      <c r="AA138" s="127">
        <v>0.07688887104234242</v>
      </c>
      <c r="AB138" s="127">
        <v>6.261299404922228E-4</v>
      </c>
      <c r="AC138" s="279">
        <v>9.303985722784056</v>
      </c>
      <c r="AD138" s="127">
        <v>0.11629999449731485</v>
      </c>
      <c r="AE138" s="127">
        <v>9.470669506091262E-4</v>
      </c>
      <c r="AF138" s="278">
        <v>9.232599643069602</v>
      </c>
      <c r="AG138" s="127">
        <v>0.11540766717380603</v>
      </c>
      <c r="AH138" s="127">
        <v>9.398004522668569E-4</v>
      </c>
      <c r="AI138" s="278">
        <v>10.624628197501487</v>
      </c>
      <c r="AJ138" s="127">
        <v>0.1328080499822278</v>
      </c>
      <c r="AK138" s="127">
        <v>0.0010814971699411122</v>
      </c>
      <c r="AL138" s="278">
        <v>6.162998215348007</v>
      </c>
      <c r="AM138" s="127">
        <v>0.07703759226292722</v>
      </c>
      <c r="AN138" s="127">
        <v>6.273410235492678E-4</v>
      </c>
      <c r="AO138" s="278">
        <v>2.7721594289113622</v>
      </c>
      <c r="AP138" s="127">
        <v>0.03465204439625877</v>
      </c>
      <c r="AQ138" s="127">
        <v>2.8218235229146604E-4</v>
      </c>
      <c r="AR138" s="276">
        <v>2.7721594289113622</v>
      </c>
      <c r="AS138" s="127">
        <v>0.03465204439625877</v>
      </c>
      <c r="AT138" s="127">
        <v>2.8218235229146604E-4</v>
      </c>
      <c r="AU138" s="278">
        <v>12.004759071980963</v>
      </c>
      <c r="AV138" s="127">
        <v>0.1500597115700648</v>
      </c>
      <c r="AW138" s="127">
        <v>0.0012219828045583229</v>
      </c>
      <c r="AX138" s="278">
        <v>1.8441403926234383</v>
      </c>
      <c r="AY138" s="127">
        <v>0.023051789190644247</v>
      </c>
      <c r="AZ138" s="127">
        <v>1.8771787384196236E-4</v>
      </c>
      <c r="BA138" s="278">
        <v>1.3801308744794765</v>
      </c>
      <c r="BB138" s="127">
        <v>0.017251661587836985</v>
      </c>
      <c r="BC138" s="127">
        <v>1.4048563461721054E-4</v>
      </c>
      <c r="BD138" s="279">
        <v>46.174895895300416</v>
      </c>
      <c r="BE138" s="127">
        <v>0.5771870570896149</v>
      </c>
      <c r="BF138" s="127">
        <v>0.004700213344391329</v>
      </c>
    </row>
    <row r="139">
      <c r="A139" s="228"/>
      <c r="B139" s="229" t="s">
        <v>31</v>
      </c>
      <c r="C139" s="230" t="s">
        <v>59</v>
      </c>
      <c r="D139" s="231">
        <v>7328.6594000000005</v>
      </c>
      <c r="E139" s="96">
        <v>60.0</v>
      </c>
      <c r="F139" s="231">
        <v>8187036.226570987</v>
      </c>
      <c r="G139" s="232">
        <v>0.014492374131170254</v>
      </c>
      <c r="H139" s="233">
        <v>0.004948296256397716</v>
      </c>
      <c r="K139" s="9"/>
      <c r="L139" s="94" t="s">
        <v>44</v>
      </c>
      <c r="M139" s="276">
        <v>820.0</v>
      </c>
      <c r="N139" s="277">
        <v>146.7620617320947</v>
      </c>
      <c r="O139" s="127">
        <v>0.17897812406353014</v>
      </c>
      <c r="P139" s="127">
        <v>0.014939134948299543</v>
      </c>
      <c r="Q139" s="278">
        <v>1.8254206087589366</v>
      </c>
      <c r="R139" s="127">
        <v>0.0022261226936084594</v>
      </c>
      <c r="S139" s="127">
        <v>1.8581235838344224E-4</v>
      </c>
      <c r="T139" s="279">
        <v>148.58748234085363</v>
      </c>
      <c r="U139" s="127">
        <v>0.18120424675713856</v>
      </c>
      <c r="V139" s="127">
        <v>0.015124947306682983</v>
      </c>
      <c r="W139" s="276">
        <v>53.112718866389834</v>
      </c>
      <c r="X139" s="127">
        <v>0.06477160837364614</v>
      </c>
      <c r="Y139" s="127">
        <v>0.00540642496604131</v>
      </c>
      <c r="Z139" s="278">
        <v>51.92795068282033</v>
      </c>
      <c r="AA139" s="127">
        <v>0.06332699278551755</v>
      </c>
      <c r="AB139" s="127">
        <v>0.005285825598821288</v>
      </c>
      <c r="AC139" s="279">
        <v>105.04066954921016</v>
      </c>
      <c r="AD139" s="127">
        <v>0.12809882992223418</v>
      </c>
      <c r="AE139" s="127">
        <v>0.010692250564862598</v>
      </c>
      <c r="AF139" s="278">
        <v>113.27261440986344</v>
      </c>
      <c r="AG139" s="127">
        <v>0.1381378225253803</v>
      </c>
      <c r="AH139" s="127">
        <v>0.011530192834880236</v>
      </c>
      <c r="AI139" s="278">
        <v>130.263067768312</v>
      </c>
      <c r="AJ139" s="127">
        <v>0.15885796077664985</v>
      </c>
      <c r="AK139" s="127">
        <v>0.013259677093679968</v>
      </c>
      <c r="AL139" s="278">
        <v>61.11648615094825</v>
      </c>
      <c r="AM139" s="127">
        <v>0.07453256342037252</v>
      </c>
      <c r="AN139" s="127">
        <v>0.006221140691261019</v>
      </c>
      <c r="AO139" s="278">
        <v>33.98090671689713</v>
      </c>
      <c r="AP139" s="127">
        <v>0.04144027650253912</v>
      </c>
      <c r="AQ139" s="127">
        <v>0.0034589685175994635</v>
      </c>
      <c r="AR139" s="276">
        <v>18.1839976026371</v>
      </c>
      <c r="AS139" s="127">
        <v>0.022175685153218248</v>
      </c>
      <c r="AT139" s="127">
        <v>0.0018509769546658284</v>
      </c>
      <c r="AU139" s="278">
        <v>147.25352112676057</v>
      </c>
      <c r="AV139" s="127">
        <v>0.1795780990279194</v>
      </c>
      <c r="AW139" s="127">
        <v>0.0149891613524797</v>
      </c>
      <c r="AX139" s="278">
        <v>22.651012457725074</v>
      </c>
      <c r="AY139" s="127">
        <v>0.027623283484776207</v>
      </c>
      <c r="AZ139" s="127">
        <v>0.0023056812355176175</v>
      </c>
      <c r="BA139" s="278">
        <v>16.990453358448566</v>
      </c>
      <c r="BB139" s="127">
        <v>0.02072013825126956</v>
      </c>
      <c r="BC139" s="127">
        <v>0.0017294842587997317</v>
      </c>
      <c r="BD139" s="279">
        <v>566.3718481099362</v>
      </c>
      <c r="BE139" s="127">
        <v>0.690699815177651</v>
      </c>
      <c r="BF139" s="127">
        <v>0.05765185750304725</v>
      </c>
    </row>
    <row r="140">
      <c r="A140" s="280"/>
      <c r="B140" s="281" t="s">
        <v>20</v>
      </c>
      <c r="C140" s="282" t="s">
        <v>60</v>
      </c>
      <c r="D140" s="231">
        <v>12271.2</v>
      </c>
      <c r="E140" s="96">
        <v>119.0</v>
      </c>
      <c r="F140" s="231">
        <v>9697503.09668166</v>
      </c>
      <c r="G140" s="283">
        <v>0.017166144026475826</v>
      </c>
      <c r="H140" s="284">
        <v>0.005861231945447657</v>
      </c>
      <c r="K140" s="9"/>
      <c r="L140" s="94" t="s">
        <v>45</v>
      </c>
      <c r="M140" s="276">
        <v>149.0</v>
      </c>
      <c r="N140" s="277">
        <v>23.734513274336283</v>
      </c>
      <c r="O140" s="127">
        <v>0.1592920353982301</v>
      </c>
      <c r="P140" s="127">
        <v>0.0024159724424202243</v>
      </c>
      <c r="Q140" s="278">
        <v>2.6057732827644333</v>
      </c>
      <c r="R140" s="127">
        <v>0.01748841129372103</v>
      </c>
      <c r="S140" s="127">
        <v>2.652456517471939E-4</v>
      </c>
      <c r="T140" s="279">
        <v>26.340286557100715</v>
      </c>
      <c r="U140" s="127">
        <v>0.17678044669195112</v>
      </c>
      <c r="V140" s="127">
        <v>0.002681218094167418</v>
      </c>
      <c r="W140" s="276">
        <v>7.984759095378564</v>
      </c>
      <c r="X140" s="127">
        <v>0.053588987217305796</v>
      </c>
      <c r="Y140" s="127">
        <v>8.127808525426063E-4</v>
      </c>
      <c r="Z140" s="278">
        <v>6.006882989183874</v>
      </c>
      <c r="AA140" s="127">
        <v>0.040319156892993965</v>
      </c>
      <c r="AB140" s="127">
        <v>6.114498156742543E-4</v>
      </c>
      <c r="AC140" s="279">
        <v>13.991642084562438</v>
      </c>
      <c r="AD140" s="127">
        <v>0.09391413373855911</v>
      </c>
      <c r="AE140" s="127">
        <v>0.0014242306682168606</v>
      </c>
      <c r="AF140" s="278">
        <v>21.735707262255936</v>
      </c>
      <c r="AG140" s="127">
        <v>0.14589353461106006</v>
      </c>
      <c r="AH140" s="127">
        <v>0.0022125109183892444</v>
      </c>
      <c r="AI140" s="278">
        <v>24.99030762747577</v>
      </c>
      <c r="AJ140" s="127">
        <v>0.16773893146423274</v>
      </c>
      <c r="AK140" s="127">
        <v>0.002543801672177908</v>
      </c>
      <c r="AL140" s="278">
        <v>20.092709650231775</v>
      </c>
      <c r="AM140" s="127">
        <v>0.13486547253405648</v>
      </c>
      <c r="AN140" s="127">
        <v>0.0020452676761229414</v>
      </c>
      <c r="AO140" s="278">
        <v>6.519665683382497</v>
      </c>
      <c r="AP140" s="127">
        <v>0.04376103613995687</v>
      </c>
      <c r="AQ140" s="127">
        <v>6.636467511586418E-4</v>
      </c>
      <c r="AR140" s="276">
        <v>5.473170389099592</v>
      </c>
      <c r="AS140" s="127">
        <v>0.03673679277880809</v>
      </c>
      <c r="AT140" s="127">
        <v>5.571223930272386E-4</v>
      </c>
      <c r="AU140" s="278">
        <v>28.339092569181066</v>
      </c>
      <c r="AV140" s="127">
        <v>0.19021651021990882</v>
      </c>
      <c r="AW140" s="127">
        <v>0.0028846796181983985</v>
      </c>
      <c r="AX140" s="278">
        <v>4.342955471274055</v>
      </c>
      <c r="AY140" s="127">
        <v>0.029150609948767413</v>
      </c>
      <c r="AZ140" s="127">
        <v>4.4207608624532323E-4</v>
      </c>
      <c r="BA140" s="278">
        <v>3.2546003652198343</v>
      </c>
      <c r="BB140" s="127">
        <v>0.02184539685317269</v>
      </c>
      <c r="BC140" s="127">
        <v>3.312907537886639E-4</v>
      </c>
      <c r="BD140" s="279">
        <v>108.65760640539402</v>
      </c>
      <c r="BE140" s="127">
        <v>0.7293271881880773</v>
      </c>
      <c r="BF140" s="127">
        <v>0.011060424104783593</v>
      </c>
    </row>
    <row r="141">
      <c r="A141" s="285"/>
      <c r="B141" s="285"/>
      <c r="C141" s="285"/>
      <c r="D141" s="285"/>
      <c r="E141" s="285"/>
      <c r="F141" s="286"/>
      <c r="G141" s="285"/>
      <c r="H141" s="285"/>
      <c r="K141" s="9"/>
      <c r="L141" s="94" t="s">
        <v>46</v>
      </c>
      <c r="M141" s="276">
        <v>157.0</v>
      </c>
      <c r="N141" s="277">
        <v>44.24346686327517</v>
      </c>
      <c r="O141" s="127">
        <v>0.28180552142213483</v>
      </c>
      <c r="P141" s="127">
        <v>0.004503610226310583</v>
      </c>
      <c r="Q141" s="278">
        <v>2.05783566805931</v>
      </c>
      <c r="R141" s="127">
        <v>0.013107233554517898</v>
      </c>
      <c r="S141" s="127">
        <v>2.0947024308421314E-4</v>
      </c>
      <c r="T141" s="279">
        <v>46.30130253133448</v>
      </c>
      <c r="U141" s="127">
        <v>0.2949127549766527</v>
      </c>
      <c r="V141" s="127">
        <v>0.004713080469394796</v>
      </c>
      <c r="W141" s="276">
        <v>3.884164823461948</v>
      </c>
      <c r="X141" s="127">
        <v>0.024739903334152536</v>
      </c>
      <c r="Y141" s="127">
        <v>3.953750838214524E-4</v>
      </c>
      <c r="Z141" s="278">
        <v>9.440321127222086</v>
      </c>
      <c r="AA141" s="127">
        <v>0.060130121583105836</v>
      </c>
      <c r="AB141" s="127">
        <v>9.60944740148828E-4</v>
      </c>
      <c r="AC141" s="279">
        <v>13.324485950684034</v>
      </c>
      <c r="AD141" s="127">
        <v>0.08487030784754447</v>
      </c>
      <c r="AE141" s="127">
        <v>0.0013563198239702804</v>
      </c>
      <c r="AF141" s="278">
        <v>19.472270009011222</v>
      </c>
      <c r="AG141" s="127">
        <v>0.12402861590847716</v>
      </c>
      <c r="AH141" s="127">
        <v>0.001982112175184367</v>
      </c>
      <c r="AI141" s="278">
        <v>22.39182436307037</v>
      </c>
      <c r="AJ141" s="127">
        <v>0.14262471618009162</v>
      </c>
      <c r="AK141" s="127">
        <v>0.0022792980825600945</v>
      </c>
      <c r="AL141" s="278">
        <v>12.655689358564757</v>
      </c>
      <c r="AM141" s="127">
        <v>0.08061040822585305</v>
      </c>
      <c r="AN141" s="127">
        <v>0.0012882419949679109</v>
      </c>
      <c r="AO141" s="278">
        <v>5.839108708118292</v>
      </c>
      <c r="AP141" s="127">
        <v>0.03719220054322895</v>
      </c>
      <c r="AQ141" s="127">
        <v>5.943718147514549E-4</v>
      </c>
      <c r="AR141" s="276">
        <v>5.839108708118292</v>
      </c>
      <c r="AS141" s="127">
        <v>0.03719220054322895</v>
      </c>
      <c r="AT141" s="127">
        <v>5.943718147514549E-4</v>
      </c>
      <c r="AU141" s="278">
        <v>25.311378717129514</v>
      </c>
      <c r="AV141" s="127">
        <v>0.1612208164517061</v>
      </c>
      <c r="AW141" s="127">
        <v>0.0025764839899358218</v>
      </c>
      <c r="AX141" s="278">
        <v>3.8970262963873186</v>
      </c>
      <c r="AY141" s="127">
        <v>0.02482210741100963</v>
      </c>
      <c r="AZ141" s="127">
        <v>3.966842728407287E-4</v>
      </c>
      <c r="BA141" s="278">
        <v>2.919554354059146</v>
      </c>
      <c r="BB141" s="127">
        <v>0.018596100271614475</v>
      </c>
      <c r="BC141" s="127">
        <v>2.9718590737572745E-4</v>
      </c>
      <c r="BD141" s="279">
        <v>97.37421151798148</v>
      </c>
      <c r="BE141" s="127">
        <v>0.6202250006889568</v>
      </c>
      <c r="BF141" s="127">
        <v>0.009911870064941111</v>
      </c>
    </row>
    <row r="142">
      <c r="A142" s="287" t="s">
        <v>61</v>
      </c>
      <c r="B142" s="288" t="s">
        <v>35</v>
      </c>
      <c r="C142" s="289" t="s">
        <v>62</v>
      </c>
      <c r="D142" s="290">
        <v>137387.47499999998</v>
      </c>
      <c r="E142" s="117">
        <v>14763.0</v>
      </c>
      <c r="F142" s="291">
        <v>1.0745521016380861E8</v>
      </c>
      <c r="G142" s="292">
        <v>2.6335022166013976E-4</v>
      </c>
      <c r="H142" s="293">
        <v>6.494660576416024E-5</v>
      </c>
      <c r="K142" s="9"/>
      <c r="L142" s="94" t="s">
        <v>47</v>
      </c>
      <c r="M142" s="276">
        <v>852.0</v>
      </c>
      <c r="N142" s="277">
        <v>349.7617247655047</v>
      </c>
      <c r="O142" s="127">
        <v>0.41051845629754075</v>
      </c>
      <c r="P142" s="127">
        <v>0.035602781429713425</v>
      </c>
      <c r="Q142" s="278">
        <v>8.230155396892062</v>
      </c>
      <c r="R142" s="127">
        <v>0.009659806803863923</v>
      </c>
      <c r="S142" s="127">
        <v>8.377601177618142E-4</v>
      </c>
      <c r="T142" s="279">
        <v>357.9918801623968</v>
      </c>
      <c r="U142" s="127">
        <v>0.4201782631014047</v>
      </c>
      <c r="V142" s="127">
        <v>0.036440541547475246</v>
      </c>
      <c r="W142" s="276">
        <v>134.0680386392272</v>
      </c>
      <c r="X142" s="127">
        <v>0.15735685286294274</v>
      </c>
      <c r="Y142" s="127">
        <v>0.013646990903830132</v>
      </c>
      <c r="Z142" s="278">
        <v>71.36777264454712</v>
      </c>
      <c r="AA142" s="127">
        <v>0.08376530994786321</v>
      </c>
      <c r="AB142" s="127">
        <v>0.007264634837596409</v>
      </c>
      <c r="AC142" s="279">
        <v>205.43581128377434</v>
      </c>
      <c r="AD142" s="127">
        <v>0.24112276128167645</v>
      </c>
      <c r="AE142" s="127">
        <v>0.02091162574142654</v>
      </c>
      <c r="AF142" s="278">
        <v>57.73036539269215</v>
      </c>
      <c r="AG142" s="127">
        <v>0.06775890253164199</v>
      </c>
      <c r="AH142" s="127">
        <v>0.005876462275314754</v>
      </c>
      <c r="AI142" s="278">
        <v>66.35811283774325</v>
      </c>
      <c r="AJ142" s="127">
        <v>0.07788540518272072</v>
      </c>
      <c r="AK142" s="127">
        <v>0.006754693896350086</v>
      </c>
      <c r="AL142" s="278">
        <v>41.50860982780345</v>
      </c>
      <c r="AM142" s="127">
        <v>0.04871921091118061</v>
      </c>
      <c r="AN142" s="127">
        <v>0.004225224941755237</v>
      </c>
      <c r="AO142" s="278">
        <v>17.295254094918104</v>
      </c>
      <c r="AP142" s="127">
        <v>0.02029967121299192</v>
      </c>
      <c r="AQ142" s="127">
        <v>0.0017605103923980154</v>
      </c>
      <c r="AR142" s="276">
        <v>17.096458070838583</v>
      </c>
      <c r="AS142" s="127">
        <v>0.0200663416588196</v>
      </c>
      <c r="AT142" s="127">
        <v>0.0017402746407612563</v>
      </c>
      <c r="AU142" s="278">
        <v>75.02561948761026</v>
      </c>
      <c r="AV142" s="127">
        <v>0.08805857374463391</v>
      </c>
      <c r="AW142" s="127">
        <v>0.00763697266771277</v>
      </c>
      <c r="AX142" s="278">
        <v>11.530169396612068</v>
      </c>
      <c r="AY142" s="127">
        <v>0.013533114141994613</v>
      </c>
      <c r="AZ142" s="127">
        <v>0.0011736735949320102</v>
      </c>
      <c r="BA142" s="278">
        <v>8.667506649867002</v>
      </c>
      <c r="BB142" s="127">
        <v>0.010173168561913193</v>
      </c>
      <c r="BC142" s="127">
        <v>8.822787713626835E-4</v>
      </c>
      <c r="BD142" s="279">
        <v>288.5723085538289</v>
      </c>
      <c r="BE142" s="127">
        <v>0.33870118083654105</v>
      </c>
      <c r="BF142" s="127">
        <v>0.029374217075919067</v>
      </c>
    </row>
    <row r="143">
      <c r="A143" s="228"/>
      <c r="B143" s="294" t="s">
        <v>35</v>
      </c>
      <c r="C143" s="295" t="s">
        <v>63</v>
      </c>
      <c r="D143" s="296">
        <v>7076.949</v>
      </c>
      <c r="E143" s="123">
        <v>151.0</v>
      </c>
      <c r="F143" s="297">
        <v>2.1336878363825995E7</v>
      </c>
      <c r="G143" s="298">
        <v>0.05229222145750866</v>
      </c>
      <c r="H143" s="299">
        <v>0.012896143660421378</v>
      </c>
      <c r="K143" s="9"/>
      <c r="L143" s="94" t="s">
        <v>48</v>
      </c>
      <c r="M143" s="276">
        <v>60.0</v>
      </c>
      <c r="N143" s="277">
        <v>9.091301532484351</v>
      </c>
      <c r="O143" s="127">
        <v>0.15152169220807252</v>
      </c>
      <c r="P143" s="127">
        <v>9.254175012708012E-4</v>
      </c>
      <c r="Q143" s="278">
        <v>4.4679473343406</v>
      </c>
      <c r="R143" s="127">
        <v>0.07446578890567666</v>
      </c>
      <c r="S143" s="127">
        <v>4.547991993424878E-4</v>
      </c>
      <c r="T143" s="279">
        <v>13.559248866824952</v>
      </c>
      <c r="U143" s="127">
        <v>0.2259874811137492</v>
      </c>
      <c r="V143" s="127">
        <v>0.001380216700613289</v>
      </c>
      <c r="W143" s="276">
        <v>2.3829052449816532</v>
      </c>
      <c r="X143" s="127">
        <v>0.039715087416360886</v>
      </c>
      <c r="Y143" s="127">
        <v>2.4255957298266015E-4</v>
      </c>
      <c r="Z143" s="278">
        <v>4.623354198143751</v>
      </c>
      <c r="AA143" s="127">
        <v>0.07704772789487739</v>
      </c>
      <c r="AB143" s="127">
        <v>4.706183019283134E-4</v>
      </c>
      <c r="AC143" s="279">
        <v>7.006259443125405</v>
      </c>
      <c r="AD143" s="127">
        <v>0.1167586016558226</v>
      </c>
      <c r="AE143" s="127">
        <v>7.131778749109736E-4</v>
      </c>
      <c r="AF143" s="278">
        <v>7.886898338009929</v>
      </c>
      <c r="AG143" s="127">
        <v>0.13143435935008496</v>
      </c>
      <c r="AH143" s="127">
        <v>8.028194562306524E-4</v>
      </c>
      <c r="AI143" s="278">
        <v>9.06540038851716</v>
      </c>
      <c r="AJ143" s="127">
        <v>0.15107397626446545</v>
      </c>
      <c r="AK143" s="127">
        <v>9.227809841731636E-4</v>
      </c>
      <c r="AL143" s="278">
        <v>5.128426505503993</v>
      </c>
      <c r="AM143" s="127">
        <v>0.08546470657246903</v>
      </c>
      <c r="AN143" s="127">
        <v>5.220303853322468E-4</v>
      </c>
      <c r="AO143" s="278">
        <v>2.369954672998057</v>
      </c>
      <c r="AP143" s="127">
        <v>0.039495053794853116</v>
      </c>
      <c r="AQ143" s="127">
        <v>2.4124131443384133E-4</v>
      </c>
      <c r="AR143" s="276">
        <v>2.369954672998057</v>
      </c>
      <c r="AS143" s="127">
        <v>0.039495053794853116</v>
      </c>
      <c r="AT143" s="127">
        <v>2.4124131443384133E-4</v>
      </c>
      <c r="AU143" s="278">
        <v>10.256853011007985</v>
      </c>
      <c r="AV143" s="127">
        <v>0.17092941314493806</v>
      </c>
      <c r="AW143" s="127">
        <v>0.0010440607706644937</v>
      </c>
      <c r="AX143" s="278">
        <v>1.6058709259658968</v>
      </c>
      <c r="AY143" s="127">
        <v>0.026761675795419597</v>
      </c>
      <c r="AZ143" s="127">
        <v>1.6346406005353183E-4</v>
      </c>
      <c r="BA143" s="278">
        <v>1.1785020505072308</v>
      </c>
      <c r="BB143" s="127">
        <v>0.01963961691438051</v>
      </c>
      <c r="BC143" s="127">
        <v>1.1996152794251128E-4</v>
      </c>
      <c r="BD143" s="279">
        <v>39.43449169004964</v>
      </c>
      <c r="BE143" s="127">
        <v>0.6571717967504248</v>
      </c>
      <c r="BF143" s="127">
        <v>0.004014097281153262</v>
      </c>
    </row>
    <row r="144">
      <c r="A144" s="228"/>
      <c r="B144" s="300" t="s">
        <v>64</v>
      </c>
      <c r="C144" s="295" t="s">
        <v>65</v>
      </c>
      <c r="D144" s="296">
        <v>3006.7084</v>
      </c>
      <c r="E144" s="123">
        <v>50.0</v>
      </c>
      <c r="F144" s="297">
        <v>1.6629480930042967E7</v>
      </c>
      <c r="G144" s="298">
        <v>0.04075537595937694</v>
      </c>
      <c r="H144" s="299">
        <v>0.010050963004769028</v>
      </c>
      <c r="K144" s="9"/>
      <c r="L144" s="94" t="s">
        <v>50</v>
      </c>
      <c r="M144" s="276">
        <v>185.0</v>
      </c>
      <c r="N144" s="277">
        <v>96.24840237576123</v>
      </c>
      <c r="O144" s="127">
        <v>0.5202616344635742</v>
      </c>
      <c r="P144" s="127">
        <v>0.009797272228803057</v>
      </c>
      <c r="Q144" s="278">
        <v>3.5049996240884145</v>
      </c>
      <c r="R144" s="127">
        <v>0.01894594391399143</v>
      </c>
      <c r="S144" s="127">
        <v>3.5677927769629624E-4</v>
      </c>
      <c r="T144" s="279">
        <v>99.75340199984964</v>
      </c>
      <c r="U144" s="127">
        <v>0.5392075783775656</v>
      </c>
      <c r="V144" s="127">
        <v>0.010154051506499354</v>
      </c>
      <c r="W144" s="276">
        <v>5.702578753477183</v>
      </c>
      <c r="X144" s="127">
        <v>0.03082475001879558</v>
      </c>
      <c r="Y144" s="127">
        <v>5.80474221648736E-4</v>
      </c>
      <c r="Z144" s="278">
        <v>6.857003232839636</v>
      </c>
      <c r="AA144" s="127">
        <v>0.03706424142729658</v>
      </c>
      <c r="AB144" s="127">
        <v>6.979848567629923E-4</v>
      </c>
      <c r="AC144" s="279">
        <v>12.559581986316818</v>
      </c>
      <c r="AD144" s="127">
        <v>0.0678884584357988</v>
      </c>
      <c r="AE144" s="127">
        <v>0.0012784590784117283</v>
      </c>
      <c r="AF144" s="278">
        <v>14.534621457033307</v>
      </c>
      <c r="AG144" s="127">
        <v>0.07856416286313371</v>
      </c>
      <c r="AH144" s="127">
        <v>0.0014795013698120222</v>
      </c>
      <c r="AI144" s="278">
        <v>16.718291857755055</v>
      </c>
      <c r="AJ144" s="127">
        <v>0.09036758254687724</v>
      </c>
      <c r="AK144" s="127">
        <v>0.0017017805229799527</v>
      </c>
      <c r="AL144" s="278">
        <v>9.444026764904894</v>
      </c>
      <c r="AM144" s="127">
        <v>0.05104791060676343</v>
      </c>
      <c r="AN144" s="127">
        <v>9.613219426816871E-4</v>
      </c>
      <c r="AO144" s="278">
        <v>4.3673408014435005</v>
      </c>
      <c r="AP144" s="127">
        <v>0.023606839367487066</v>
      </c>
      <c r="AQ144" s="127">
        <v>4.445583063358612E-4</v>
      </c>
      <c r="AR144" s="276">
        <v>4.923689948124202</v>
      </c>
      <c r="AS144" s="127">
        <v>0.026614080051243383</v>
      </c>
      <c r="AT144" s="127">
        <v>5.011899377162257E-4</v>
      </c>
      <c r="AU144" s="278">
        <v>18.901962258476807</v>
      </c>
      <c r="AV144" s="127">
        <v>0.10217100223062078</v>
      </c>
      <c r="AW144" s="127">
        <v>0.0019240596761478834</v>
      </c>
      <c r="AX144" s="278">
        <v>2.906924291406661</v>
      </c>
      <c r="AY144" s="127">
        <v>0.015712832572626744</v>
      </c>
      <c r="AZ144" s="127">
        <v>2.9590027396240445E-4</v>
      </c>
      <c r="BA144" s="278">
        <v>2.1836704007217502</v>
      </c>
      <c r="BB144" s="127">
        <v>0.011803419683743533</v>
      </c>
      <c r="BC144" s="127">
        <v>2.222791531679306E-4</v>
      </c>
      <c r="BD144" s="279">
        <v>72.68701601383354</v>
      </c>
      <c r="BE144" s="127">
        <v>0.3928959953327625</v>
      </c>
      <c r="BF144" s="127">
        <v>0.00739892263984462</v>
      </c>
    </row>
    <row r="145">
      <c r="A145" s="228"/>
      <c r="B145" s="294" t="s">
        <v>35</v>
      </c>
      <c r="C145" s="295" t="s">
        <v>66</v>
      </c>
      <c r="D145" s="296">
        <v>20311.8255</v>
      </c>
      <c r="E145" s="123">
        <v>685.0</v>
      </c>
      <c r="F145" s="297">
        <v>3.3724196773943335E7</v>
      </c>
      <c r="G145" s="298">
        <v>0.08265094528398587</v>
      </c>
      <c r="H145" s="299">
        <v>0.020383116921472048</v>
      </c>
      <c r="K145" s="9"/>
      <c r="L145" s="94" t="s">
        <v>51</v>
      </c>
      <c r="M145" s="276">
        <v>879.0</v>
      </c>
      <c r="N145" s="277">
        <v>540.3804173354736</v>
      </c>
      <c r="O145" s="127">
        <v>0.6147672552166935</v>
      </c>
      <c r="P145" s="127">
        <v>0.05500614997307345</v>
      </c>
      <c r="Q145" s="278">
        <v>30.53219903691814</v>
      </c>
      <c r="R145" s="127">
        <v>0.03473515248796148</v>
      </c>
      <c r="S145" s="127">
        <v>0.003107919283073915</v>
      </c>
      <c r="T145" s="279">
        <v>570.9126163723917</v>
      </c>
      <c r="U145" s="127">
        <v>0.649502407704655</v>
      </c>
      <c r="V145" s="127">
        <v>0.05811406925614736</v>
      </c>
      <c r="W145" s="276">
        <v>50.567191011235956</v>
      </c>
      <c r="X145" s="127">
        <v>0.05752808988764045</v>
      </c>
      <c r="Y145" s="127">
        <v>0.005147311788603008</v>
      </c>
      <c r="Z145" s="278">
        <v>32.33817014446228</v>
      </c>
      <c r="AA145" s="127">
        <v>0.03679061104633409</v>
      </c>
      <c r="AB145" s="127">
        <v>0.003291751846952594</v>
      </c>
      <c r="AC145" s="279">
        <v>82.90536115569824</v>
      </c>
      <c r="AD145" s="127">
        <v>0.0943200831187867</v>
      </c>
      <c r="AE145" s="127">
        <v>0.008439063635555603</v>
      </c>
      <c r="AF145" s="278">
        <v>45.036404494382026</v>
      </c>
      <c r="AG145" s="127">
        <v>0.05123718606452811</v>
      </c>
      <c r="AH145" s="127">
        <v>0.004584324561724555</v>
      </c>
      <c r="AI145" s="278">
        <v>51.80879614767255</v>
      </c>
      <c r="AJ145" s="127">
        <v>0.05894202607423158</v>
      </c>
      <c r="AK145" s="127">
        <v>0.0052736966762696</v>
      </c>
      <c r="AL145" s="278">
        <v>46.22157303370787</v>
      </c>
      <c r="AM145" s="127">
        <v>0.052585533066226216</v>
      </c>
      <c r="AN145" s="127">
        <v>0.004704964681769938</v>
      </c>
      <c r="AO145" s="278">
        <v>13.488346709470306</v>
      </c>
      <c r="AP145" s="127">
        <v>0.015345473019326088</v>
      </c>
      <c r="AQ145" s="127">
        <v>0.001372999461468883</v>
      </c>
      <c r="AR145" s="276">
        <v>13.488346709470306</v>
      </c>
      <c r="AS145" s="127">
        <v>0.015345473019326088</v>
      </c>
      <c r="AT145" s="127">
        <v>0.001372999461468883</v>
      </c>
      <c r="AU145" s="278">
        <v>58.52475120385233</v>
      </c>
      <c r="AV145" s="127">
        <v>0.06658265908385419</v>
      </c>
      <c r="AW145" s="127">
        <v>0.005957324023193438</v>
      </c>
      <c r="AX145" s="278">
        <v>9.029855537720707</v>
      </c>
      <c r="AY145" s="127">
        <v>0.010273120012937967</v>
      </c>
      <c r="AZ145" s="127">
        <v>9.191628193933945E-4</v>
      </c>
      <c r="BA145" s="278">
        <v>6.77239165329053</v>
      </c>
      <c r="BB145" s="127">
        <v>0.007704840009703475</v>
      </c>
      <c r="BC145" s="127">
        <v>6.893721145450458E-4</v>
      </c>
      <c r="BD145" s="279">
        <v>225.18202247191013</v>
      </c>
      <c r="BE145" s="127">
        <v>0.25618593032264053</v>
      </c>
      <c r="BF145" s="127">
        <v>0.022921622808622776</v>
      </c>
    </row>
    <row r="146">
      <c r="A146" s="228"/>
      <c r="B146" s="300" t="s">
        <v>64</v>
      </c>
      <c r="C146" s="295" t="s">
        <v>67</v>
      </c>
      <c r="D146" s="296">
        <v>5399.5527999999995</v>
      </c>
      <c r="E146" s="123">
        <v>98.0</v>
      </c>
      <c r="F146" s="297">
        <v>1.8149651208151907E7</v>
      </c>
      <c r="G146" s="298">
        <v>0.044480995025133335</v>
      </c>
      <c r="H146" s="299">
        <v>0.010969763494724125</v>
      </c>
      <c r="K146" s="9"/>
      <c r="L146" s="94" t="s">
        <v>52</v>
      </c>
      <c r="M146" s="276">
        <v>747.0</v>
      </c>
      <c r="N146" s="277">
        <v>462.3956653891899</v>
      </c>
      <c r="O146" s="127">
        <v>0.6190035681247522</v>
      </c>
      <c r="P146" s="127">
        <v>0.047067962682124376</v>
      </c>
      <c r="Q146" s="278">
        <v>3.504493194132417</v>
      </c>
      <c r="R146" s="127">
        <v>0.004691423285317827</v>
      </c>
      <c r="S146" s="127">
        <v>3.5672772741575907E-4</v>
      </c>
      <c r="T146" s="279">
        <v>465.9001585833223</v>
      </c>
      <c r="U146" s="127">
        <v>0.62369499141007</v>
      </c>
      <c r="V146" s="127">
        <v>0.047424690409540136</v>
      </c>
      <c r="W146" s="276">
        <v>45.212898110215406</v>
      </c>
      <c r="X146" s="127">
        <v>0.06052596801902999</v>
      </c>
      <c r="Y146" s="127">
        <v>0.004602290117082187</v>
      </c>
      <c r="Z146" s="278">
        <v>6.416677679397383</v>
      </c>
      <c r="AA146" s="127">
        <v>0.008589798421713743</v>
      </c>
      <c r="AB146" s="127">
        <v>6.531634445640658E-4</v>
      </c>
      <c r="AC146" s="279">
        <v>51.62957578961279</v>
      </c>
      <c r="AD146" s="127">
        <v>0.06911483960855827</v>
      </c>
      <c r="AE146" s="127">
        <v>0.005255453561646253</v>
      </c>
      <c r="AF146" s="278">
        <v>45.90392493722743</v>
      </c>
      <c r="AG146" s="127">
        <v>0.06145009640149062</v>
      </c>
      <c r="AH146" s="127">
        <v>0.004672630795727548</v>
      </c>
      <c r="AI146" s="278">
        <v>52.78951367781155</v>
      </c>
      <c r="AJ146" s="127">
        <v>0.0706676108617142</v>
      </c>
      <c r="AK146" s="127">
        <v>0.005373525415086681</v>
      </c>
      <c r="AL146" s="278">
        <v>32.30550416281221</v>
      </c>
      <c r="AM146" s="127">
        <v>0.04324633128470496</v>
      </c>
      <c r="AN146" s="127">
        <v>0.0032884267266706244</v>
      </c>
      <c r="AO146" s="278">
        <v>13.77117748116823</v>
      </c>
      <c r="AP146" s="127">
        <v>0.018435028920447186</v>
      </c>
      <c r="AQ146" s="127">
        <v>0.0014017892387182644</v>
      </c>
      <c r="AR146" s="276">
        <v>13.77117748116823</v>
      </c>
      <c r="AS146" s="127">
        <v>0.018435028920447186</v>
      </c>
      <c r="AT146" s="127">
        <v>0.0014017892387182644</v>
      </c>
      <c r="AU146" s="278">
        <v>59.65042288885952</v>
      </c>
      <c r="AV146" s="127">
        <v>0.07985208763570044</v>
      </c>
      <c r="AW146" s="127">
        <v>0.006071907867351335</v>
      </c>
      <c r="AX146" s="278">
        <v>9.180784987445486</v>
      </c>
      <c r="AY146" s="127">
        <v>0.012290019280298124</v>
      </c>
      <c r="AZ146" s="127">
        <v>9.345261591455096E-4</v>
      </c>
      <c r="BA146" s="278">
        <v>6.885588740584115</v>
      </c>
      <c r="BB146" s="127">
        <v>0.009217514460223593</v>
      </c>
      <c r="BC146" s="127">
        <v>7.008946193591322E-4</v>
      </c>
      <c r="BD146" s="279">
        <v>229.47026562706486</v>
      </c>
      <c r="BE146" s="127">
        <v>0.30718440663497837</v>
      </c>
      <c r="BF146" s="127">
        <v>0.023358129644448784</v>
      </c>
    </row>
    <row r="147">
      <c r="A147" s="228"/>
      <c r="B147" s="294" t="s">
        <v>68</v>
      </c>
      <c r="C147" s="295" t="s">
        <v>69</v>
      </c>
      <c r="D147" s="296">
        <v>6221.968</v>
      </c>
      <c r="E147" s="123">
        <v>88.0</v>
      </c>
      <c r="F147" s="297">
        <v>1.414343500320156E7</v>
      </c>
      <c r="G147" s="298">
        <v>0.03466259790894158</v>
      </c>
      <c r="H147" s="299">
        <v>0.008548381189740894</v>
      </c>
      <c r="K147" s="9"/>
      <c r="L147" s="94" t="s">
        <v>53</v>
      </c>
      <c r="M147" s="276">
        <v>410.0</v>
      </c>
      <c r="N147" s="277">
        <v>80.41706883413767</v>
      </c>
      <c r="O147" s="127">
        <v>0.19613919227838456</v>
      </c>
      <c r="P147" s="127">
        <v>0.008185776550706196</v>
      </c>
      <c r="Q147" s="278">
        <v>5.4777749555499105</v>
      </c>
      <c r="R147" s="127">
        <v>0.01336042672085344</v>
      </c>
      <c r="S147" s="127">
        <v>5.575910988955527E-4</v>
      </c>
      <c r="T147" s="279">
        <v>85.89484378968757</v>
      </c>
      <c r="U147" s="127">
        <v>0.20949961899923797</v>
      </c>
      <c r="V147" s="127">
        <v>0.008743367649601748</v>
      </c>
      <c r="W147" s="276">
        <v>107.66014732029464</v>
      </c>
      <c r="X147" s="127">
        <v>0.26258572517145035</v>
      </c>
      <c r="Y147" s="127">
        <v>0.010958891217456702</v>
      </c>
      <c r="Z147" s="278">
        <v>35.595123190246376</v>
      </c>
      <c r="AA147" s="127">
        <v>0.08681627106589959</v>
      </c>
      <c r="AB147" s="127">
        <v>0.0036232820836977174</v>
      </c>
      <c r="AC147" s="279">
        <v>143.255270510541</v>
      </c>
      <c r="AD147" s="127">
        <v>0.34939866143432263</v>
      </c>
      <c r="AE147" s="127">
        <v>0.01458217330115442</v>
      </c>
      <c r="AF147" s="278">
        <v>36.17830835661671</v>
      </c>
      <c r="AG147" s="127">
        <v>0.08823865584638245</v>
      </c>
      <c r="AH147" s="127">
        <v>0.00368264539460675</v>
      </c>
      <c r="AI147" s="278">
        <v>41.59359918719837</v>
      </c>
      <c r="AJ147" s="127">
        <v>0.10144651452229461</v>
      </c>
      <c r="AK147" s="127">
        <v>0.004233876138762049</v>
      </c>
      <c r="AL147" s="278">
        <v>21.432054864109727</v>
      </c>
      <c r="AM147" s="127">
        <v>0.052272640682744696</v>
      </c>
      <c r="AN147" s="127">
        <v>0.0021816016759069346</v>
      </c>
      <c r="AO147" s="278">
        <v>10.851409702819405</v>
      </c>
      <c r="AP147" s="127">
        <v>0.02646651680827015</v>
      </c>
      <c r="AQ147" s="127">
        <v>0.0011045816065573498</v>
      </c>
      <c r="AR147" s="276">
        <v>10.851409702819405</v>
      </c>
      <c r="AS147" s="127">
        <v>0.02646651680827015</v>
      </c>
      <c r="AT147" s="127">
        <v>0.0011045816065573498</v>
      </c>
      <c r="AU147" s="278">
        <v>47.029718059436114</v>
      </c>
      <c r="AV147" s="127">
        <v>0.11470517265465259</v>
      </c>
      <c r="AW147" s="127">
        <v>0.0047872270011641</v>
      </c>
      <c r="AX147" s="278">
        <v>7.227330454660909</v>
      </c>
      <c r="AY147" s="127">
        <v>0.017627411386698162</v>
      </c>
      <c r="AZ147" s="127">
        <v>7.356810316226496E-4</v>
      </c>
      <c r="BA147" s="278">
        <v>5.415290830581661</v>
      </c>
      <c r="BB147" s="127">
        <v>0.013207858675912168</v>
      </c>
      <c r="BC147" s="127">
        <v>5.512307441552993E-4</v>
      </c>
      <c r="BD147" s="279">
        <v>180.8498856997714</v>
      </c>
      <c r="BE147" s="127">
        <v>0.4410916803190206</v>
      </c>
      <c r="BF147" s="127">
        <v>0.018408986736540248</v>
      </c>
    </row>
    <row r="148">
      <c r="A148" s="228"/>
      <c r="B148" s="300" t="s">
        <v>64</v>
      </c>
      <c r="C148" s="295" t="s">
        <v>70</v>
      </c>
      <c r="D148" s="296">
        <v>28243.1776</v>
      </c>
      <c r="E148" s="123">
        <v>589.0</v>
      </c>
      <c r="F148" s="297">
        <v>2.085459392501218E7</v>
      </c>
      <c r="G148" s="298">
        <v>0.05111024327635545</v>
      </c>
      <c r="H148" s="299">
        <v>0.012604647908227691</v>
      </c>
      <c r="K148" s="9"/>
      <c r="L148" s="94" t="s">
        <v>54</v>
      </c>
      <c r="M148" s="276">
        <v>81.0</v>
      </c>
      <c r="N148" s="277">
        <v>11.47158131682611</v>
      </c>
      <c r="O148" s="127">
        <v>0.14162446070155693</v>
      </c>
      <c r="P148" s="127">
        <v>0.0011677098245954918</v>
      </c>
      <c r="Q148" s="278">
        <v>3.631401238041643</v>
      </c>
      <c r="R148" s="127">
        <v>0.04483211404989683</v>
      </c>
      <c r="S148" s="127">
        <v>3.6964589149446694E-4</v>
      </c>
      <c r="T148" s="279">
        <v>15.102982554867754</v>
      </c>
      <c r="U148" s="127">
        <v>0.18645657475145375</v>
      </c>
      <c r="V148" s="127">
        <v>0.0015373557160899586</v>
      </c>
      <c r="W148" s="276">
        <v>4.269555430500844</v>
      </c>
      <c r="X148" s="127">
        <v>0.05271056087038079</v>
      </c>
      <c r="Y148" s="127">
        <v>4.3460458372362017E-4</v>
      </c>
      <c r="Z148" s="278">
        <v>5.166010129431626</v>
      </c>
      <c r="AA148" s="127">
        <v>0.06377869243926111</v>
      </c>
      <c r="AB148" s="127">
        <v>5.258560799502877E-4</v>
      </c>
      <c r="AC148" s="279">
        <v>9.43556555993247</v>
      </c>
      <c r="AD148" s="127">
        <v>0.11648990589641514</v>
      </c>
      <c r="AE148" s="127">
        <v>9.604606636739078E-4</v>
      </c>
      <c r="AF148" s="278">
        <v>11.289251547552054</v>
      </c>
      <c r="AG148" s="127">
        <v>0.13937520141873824</v>
      </c>
      <c r="AH148" s="127">
        <v>0.0011491501982443051</v>
      </c>
      <c r="AI148" s="278">
        <v>12.983398987056837</v>
      </c>
      <c r="AJ148" s="127">
        <v>0.16029086085102534</v>
      </c>
      <c r="AK148" s="127">
        <v>0.0013216000597574143</v>
      </c>
      <c r="AL148" s="278">
        <v>7.338773213280811</v>
      </c>
      <c r="AM148" s="127">
        <v>0.09060326014165622</v>
      </c>
      <c r="AN148" s="127">
        <v>7.470249606352617E-4</v>
      </c>
      <c r="AO148" s="278">
        <v>3.3882948790095666</v>
      </c>
      <c r="AP148" s="127">
        <v>0.041831318864574196</v>
      </c>
      <c r="AQ148" s="127">
        <v>3.448997230262181E-4</v>
      </c>
      <c r="AR148" s="276">
        <v>3.3882948790095666</v>
      </c>
      <c r="AS148" s="127">
        <v>0.041831318864574196</v>
      </c>
      <c r="AT148" s="127">
        <v>3.448997230262181E-4</v>
      </c>
      <c r="AU148" s="278">
        <v>14.70793472144063</v>
      </c>
      <c r="AV148" s="127">
        <v>0.18158168906236694</v>
      </c>
      <c r="AW148" s="127">
        <v>0.0014971431923290544</v>
      </c>
      <c r="AX148" s="278">
        <v>2.25633089476646</v>
      </c>
      <c r="AY148" s="127">
        <v>0.027856281844794925</v>
      </c>
      <c r="AZ148" s="127">
        <v>2.2967537609593446E-4</v>
      </c>
      <c r="BA148" s="278">
        <v>1.6941474395047833</v>
      </c>
      <c r="BB148" s="127">
        <v>0.020915659432287098</v>
      </c>
      <c r="BC148" s="127">
        <v>1.7244986151310906E-4</v>
      </c>
      <c r="BD148" s="279">
        <v>56.45385481148002</v>
      </c>
      <c r="BE148" s="127">
        <v>0.6969697992884548</v>
      </c>
      <c r="BF148" s="127">
        <v>0.005746524308986158</v>
      </c>
    </row>
    <row r="149">
      <c r="A149" s="228"/>
      <c r="B149" s="294" t="s">
        <v>68</v>
      </c>
      <c r="C149" s="295" t="s">
        <v>71</v>
      </c>
      <c r="D149" s="296">
        <v>24204.5744</v>
      </c>
      <c r="E149" s="123">
        <v>2312.0</v>
      </c>
      <c r="F149" s="297">
        <v>9.55191345979626E7</v>
      </c>
      <c r="G149" s="298">
        <v>2.3409739956593083E-4</v>
      </c>
      <c r="H149" s="299">
        <v>5.7732366520065216E-5</v>
      </c>
      <c r="K149" s="9"/>
      <c r="L149" s="94" t="s">
        <v>55</v>
      </c>
      <c r="M149" s="276">
        <v>1049.0</v>
      </c>
      <c r="N149" s="277">
        <v>866.7115358909238</v>
      </c>
      <c r="O149" s="127">
        <v>0.8262264403154659</v>
      </c>
      <c r="P149" s="127">
        <v>0.08822389412570478</v>
      </c>
      <c r="Q149" s="278">
        <v>13.881967651383507</v>
      </c>
      <c r="R149" s="127">
        <v>0.013233524929822217</v>
      </c>
      <c r="S149" s="127">
        <v>0.001413066739758093</v>
      </c>
      <c r="T149" s="279">
        <v>880.5935035423073</v>
      </c>
      <c r="U149" s="127">
        <v>0.8394599652452882</v>
      </c>
      <c r="V149" s="127">
        <v>0.08963696086546288</v>
      </c>
      <c r="W149" s="276">
        <v>14.022189546852026</v>
      </c>
      <c r="X149" s="127">
        <v>0.013367196898810321</v>
      </c>
      <c r="Y149" s="127">
        <v>0.001427340141169791</v>
      </c>
      <c r="Z149" s="278">
        <v>7.922537093971395</v>
      </c>
      <c r="AA149" s="127">
        <v>0.007552745601484818</v>
      </c>
      <c r="AB149" s="127">
        <v>8.064471797609319E-4</v>
      </c>
      <c r="AC149" s="279">
        <v>21.944726640823422</v>
      </c>
      <c r="AD149" s="127">
        <v>0.020920436931546445</v>
      </c>
      <c r="AE149" s="127">
        <v>0.002233787320930723</v>
      </c>
      <c r="AF149" s="278">
        <v>29.306376152920734</v>
      </c>
      <c r="AG149" s="127">
        <v>0.027938474879828798</v>
      </c>
      <c r="AH149" s="127">
        <v>0.002983140895044863</v>
      </c>
      <c r="AI149" s="278">
        <v>33.653254912444865</v>
      </c>
      <c r="AJ149" s="127">
        <v>0.0320824591921479</v>
      </c>
      <c r="AK149" s="127">
        <v>0.0034256163388074984</v>
      </c>
      <c r="AL149" s="278">
        <v>19.070177783718755</v>
      </c>
      <c r="AM149" s="127">
        <v>0.01818006020888381</v>
      </c>
      <c r="AN149" s="127">
        <v>0.0019411825919909156</v>
      </c>
      <c r="AO149" s="278">
        <v>8.763868466782517</v>
      </c>
      <c r="AP149" s="127">
        <v>0.008354807081288516</v>
      </c>
      <c r="AQ149" s="127">
        <v>8.920875882311194E-4</v>
      </c>
      <c r="AR149" s="276">
        <v>8.763868466782517</v>
      </c>
      <c r="AS149" s="127">
        <v>0.008354807081288516</v>
      </c>
      <c r="AT149" s="127">
        <v>8.920875882311194E-4</v>
      </c>
      <c r="AU149" s="278">
        <v>38.07024461970325</v>
      </c>
      <c r="AV149" s="127">
        <v>0.036293281961117314</v>
      </c>
      <c r="AW149" s="127">
        <v>0.0038752284832759827</v>
      </c>
      <c r="AX149" s="278">
        <v>5.889319609677851</v>
      </c>
      <c r="AY149" s="127">
        <v>0.005614430358625883</v>
      </c>
      <c r="AZ149" s="127">
        <v>5.994828592913122E-4</v>
      </c>
      <c r="BA149" s="278">
        <v>4.416989707258388</v>
      </c>
      <c r="BB149" s="127">
        <v>0.004210822768969412</v>
      </c>
      <c r="BC149" s="127">
        <v>4.496121444684841E-4</v>
      </c>
      <c r="BD149" s="279">
        <v>146.4617698168694</v>
      </c>
      <c r="BE149" s="127">
        <v>0.1396255359424937</v>
      </c>
      <c r="BF149" s="127">
        <v>0.014908567774518466</v>
      </c>
    </row>
    <row r="150">
      <c r="A150" s="228"/>
      <c r="B150" s="294" t="s">
        <v>35</v>
      </c>
      <c r="C150" s="295" t="s">
        <v>72</v>
      </c>
      <c r="D150" s="296">
        <v>4378.484</v>
      </c>
      <c r="E150" s="123">
        <v>106.0</v>
      </c>
      <c r="F150" s="297">
        <v>2.4209292531387575E7</v>
      </c>
      <c r="G150" s="298">
        <v>0.059331907170038625</v>
      </c>
      <c r="H150" s="299">
        <v>0.014632248873445683</v>
      </c>
      <c r="K150" s="9"/>
      <c r="L150" s="94" t="s">
        <v>56</v>
      </c>
      <c r="M150" s="276">
        <v>167.0</v>
      </c>
      <c r="N150" s="277">
        <v>68.13248024087316</v>
      </c>
      <c r="O150" s="127">
        <v>0.4079789235980429</v>
      </c>
      <c r="P150" s="127">
        <v>0.0069353094707729195</v>
      </c>
      <c r="Q150" s="278">
        <v>7.778039141889349</v>
      </c>
      <c r="R150" s="127">
        <v>0.04657508468197215</v>
      </c>
      <c r="S150" s="127">
        <v>7.917385120001373E-4</v>
      </c>
      <c r="T150" s="279">
        <v>75.91051938276252</v>
      </c>
      <c r="U150" s="127">
        <v>0.4545540082800151</v>
      </c>
      <c r="V150" s="127">
        <v>0.007727047982773057</v>
      </c>
      <c r="W150" s="276">
        <v>8.720831765148663</v>
      </c>
      <c r="X150" s="127">
        <v>0.052220549491908165</v>
      </c>
      <c r="Y150" s="127">
        <v>8.877068164850024E-4</v>
      </c>
      <c r="Z150" s="278">
        <v>3.9440158073014677</v>
      </c>
      <c r="AA150" s="127">
        <v>0.02361593763796741</v>
      </c>
      <c r="AB150" s="127">
        <v>4.014674070950191E-4</v>
      </c>
      <c r="AC150" s="279">
        <v>12.680560782837787</v>
      </c>
      <c r="AD150" s="127">
        <v>0.0759285325650984</v>
      </c>
      <c r="AE150" s="127">
        <v>0.0012907736953214361</v>
      </c>
      <c r="AF150" s="278">
        <v>15.681783966879939</v>
      </c>
      <c r="AG150" s="127">
        <v>0.09389922614618118</v>
      </c>
      <c r="AH150" s="127">
        <v>0.0015962727979315899</v>
      </c>
      <c r="AI150" s="278">
        <v>18.03876552502823</v>
      </c>
      <c r="AJ150" s="127">
        <v>0.10801233628839278</v>
      </c>
      <c r="AK150" s="127">
        <v>0.0018361935591437529</v>
      </c>
      <c r="AL150" s="278">
        <v>10.197873541588256</v>
      </c>
      <c r="AM150" s="127">
        <v>0.06106272321530219</v>
      </c>
      <c r="AN150" s="127">
        <v>0.0010380571601779577</v>
      </c>
      <c r="AO150" s="278">
        <v>4.69824990590892</v>
      </c>
      <c r="AP150" s="127">
        <v>0.028132132883475124</v>
      </c>
      <c r="AQ150" s="127">
        <v>4.7824205068291124E-4</v>
      </c>
      <c r="AR150" s="276">
        <v>4.69824990590892</v>
      </c>
      <c r="AS150" s="127">
        <v>0.028132132883475124</v>
      </c>
      <c r="AT150" s="127">
        <v>4.7824205068291124E-4</v>
      </c>
      <c r="AU150" s="278">
        <v>20.301467820850583</v>
      </c>
      <c r="AV150" s="127">
        <v>0.12156092202491592</v>
      </c>
      <c r="AW150" s="127">
        <v>0.002066517489907429</v>
      </c>
      <c r="AX150" s="278">
        <v>3.14264207753105</v>
      </c>
      <c r="AY150" s="127">
        <v>0.018817480189615467</v>
      </c>
      <c r="AZ150" s="127">
        <v>3.1989434828288374E-4</v>
      </c>
      <c r="BA150" s="278">
        <v>2.3569815581482874</v>
      </c>
      <c r="BB150" s="127">
        <v>0.0141131101422116</v>
      </c>
      <c r="BC150" s="127">
        <v>2.399207612121628E-4</v>
      </c>
      <c r="BD150" s="279">
        <v>78.42463304478736</v>
      </c>
      <c r="BE150" s="127">
        <v>0.469590218131854</v>
      </c>
      <c r="BF150" s="127">
        <v>0.007982963461399364</v>
      </c>
    </row>
    <row r="151">
      <c r="A151" s="228"/>
      <c r="B151" s="300" t="s">
        <v>64</v>
      </c>
      <c r="C151" s="295" t="s">
        <v>73</v>
      </c>
      <c r="D151" s="296">
        <v>10358.1535</v>
      </c>
      <c r="E151" s="123">
        <v>194.0</v>
      </c>
      <c r="F151" s="297">
        <v>1.8729206899666045E7</v>
      </c>
      <c r="G151" s="298">
        <v>0.04590136468047136</v>
      </c>
      <c r="H151" s="299">
        <v>0.011320050604653593</v>
      </c>
      <c r="K151" s="9"/>
      <c r="L151" s="94" t="s">
        <v>151</v>
      </c>
      <c r="M151" s="276">
        <v>314.0</v>
      </c>
      <c r="N151" s="277">
        <v>52.785477941176474</v>
      </c>
      <c r="O151" s="127">
        <v>0.16810661764705884</v>
      </c>
      <c r="P151" s="127">
        <v>0.005373114611276107</v>
      </c>
      <c r="Q151" s="278">
        <v>5.151562500000001</v>
      </c>
      <c r="R151" s="127">
        <v>0.01640625</v>
      </c>
      <c r="S151" s="127">
        <v>5.243854336319219E-4</v>
      </c>
      <c r="T151" s="279">
        <v>57.93704044117647</v>
      </c>
      <c r="U151" s="127">
        <v>0.18451286764705882</v>
      </c>
      <c r="V151" s="127">
        <v>0.005897500044908029</v>
      </c>
      <c r="W151" s="276">
        <v>43.78106617647059</v>
      </c>
      <c r="X151" s="127">
        <v>0.13943014705882353</v>
      </c>
      <c r="Y151" s="127">
        <v>0.004456541752490899</v>
      </c>
      <c r="Z151" s="278">
        <v>16.03189338235294</v>
      </c>
      <c r="AA151" s="127">
        <v>0.05105661691687243</v>
      </c>
      <c r="AB151" s="127">
        <v>0.0016319109713307147</v>
      </c>
      <c r="AC151" s="279">
        <v>59.812959558823536</v>
      </c>
      <c r="AD151" s="127">
        <v>0.190485757984191</v>
      </c>
      <c r="AE151" s="127">
        <v>0.006088452723821614</v>
      </c>
      <c r="AF151" s="278">
        <v>39.25</v>
      </c>
      <c r="AG151" s="127">
        <v>0.12499909812231594</v>
      </c>
      <c r="AH151" s="127">
        <v>0.003995317589576547</v>
      </c>
      <c r="AI151" s="278">
        <v>45.1375</v>
      </c>
      <c r="AJ151" s="127">
        <v>0.14374896284066332</v>
      </c>
      <c r="AK151" s="127">
        <v>0.004594615228013029</v>
      </c>
      <c r="AL151" s="278">
        <v>25.512500000000003</v>
      </c>
      <c r="AM151" s="127">
        <v>0.08124941377950536</v>
      </c>
      <c r="AN151" s="127">
        <v>0.002596956433224756</v>
      </c>
      <c r="AO151" s="278">
        <v>11.775</v>
      </c>
      <c r="AP151" s="127">
        <v>0.03749972943669478</v>
      </c>
      <c r="AQ151" s="127">
        <v>0.0011985952768729642</v>
      </c>
      <c r="AR151" s="276">
        <v>11.775</v>
      </c>
      <c r="AS151" s="127">
        <v>0.03749972943669478</v>
      </c>
      <c r="AT151" s="127">
        <v>0.0011985952768729642</v>
      </c>
      <c r="AU151" s="278">
        <v>51.025000000000006</v>
      </c>
      <c r="AV151" s="127">
        <v>0.1624988275590107</v>
      </c>
      <c r="AW151" s="127">
        <v>0.005193912866449512</v>
      </c>
      <c r="AX151" s="278">
        <v>7.8500000000000005</v>
      </c>
      <c r="AY151" s="127">
        <v>0.02499981962446319</v>
      </c>
      <c r="AZ151" s="127">
        <v>7.990635179153095E-4</v>
      </c>
      <c r="BA151" s="278">
        <v>5.8875</v>
      </c>
      <c r="BB151" s="127">
        <v>0.01874986471834739</v>
      </c>
      <c r="BC151" s="127">
        <v>5.992976384364821E-4</v>
      </c>
      <c r="BD151" s="279">
        <v>196.26443014705885</v>
      </c>
      <c r="BE151" s="127">
        <v>0.62504144616236</v>
      </c>
      <c r="BF151" s="127">
        <v>0.01997805681464361</v>
      </c>
    </row>
    <row r="152">
      <c r="A152" s="228"/>
      <c r="B152" s="300" t="s">
        <v>64</v>
      </c>
      <c r="C152" s="295" t="s">
        <v>74</v>
      </c>
      <c r="D152" s="296">
        <v>17304.735</v>
      </c>
      <c r="E152" s="123">
        <v>570.0</v>
      </c>
      <c r="F152" s="297">
        <v>3.2938961503888965E7</v>
      </c>
      <c r="G152" s="298">
        <v>0.0807264980458395</v>
      </c>
      <c r="H152" s="299">
        <v>0.019908515778925384</v>
      </c>
      <c r="K152" s="9"/>
      <c r="L152" s="94" t="s">
        <v>58</v>
      </c>
      <c r="M152" s="276">
        <v>122.0</v>
      </c>
      <c r="N152" s="277">
        <v>27.429322033898305</v>
      </c>
      <c r="O152" s="127">
        <v>0.22483050847457628</v>
      </c>
      <c r="P152" s="127">
        <v>0.002792072682603655</v>
      </c>
      <c r="Q152" s="278">
        <v>1.9023728813559322</v>
      </c>
      <c r="R152" s="127">
        <v>0.015593220338983051</v>
      </c>
      <c r="S152" s="127">
        <v>1.9364544802075856E-4</v>
      </c>
      <c r="T152" s="279">
        <v>29.33169491525424</v>
      </c>
      <c r="U152" s="127">
        <v>0.24042372881355933</v>
      </c>
      <c r="V152" s="127">
        <v>0.0029857181306244137</v>
      </c>
      <c r="W152" s="276">
        <v>8.540000000000001</v>
      </c>
      <c r="X152" s="127">
        <v>0.07</v>
      </c>
      <c r="Y152" s="127">
        <v>8.692996742671011E-4</v>
      </c>
      <c r="Z152" s="278">
        <v>2.2849152542372884</v>
      </c>
      <c r="AA152" s="127">
        <v>0.01872928782298318</v>
      </c>
      <c r="AB152" s="127">
        <v>2.3258502180754155E-4</v>
      </c>
      <c r="AC152" s="279">
        <v>10.824915254237288</v>
      </c>
      <c r="AD152" s="127">
        <v>0.08873106041024158</v>
      </c>
      <c r="AE152" s="127">
        <v>0.0011018846960746426</v>
      </c>
      <c r="AF152" s="278">
        <v>16.366610169491526</v>
      </c>
      <c r="AG152" s="127">
        <v>0.13415593947412838</v>
      </c>
      <c r="AH152" s="127">
        <v>0.0016659823055264176</v>
      </c>
      <c r="AI152" s="278">
        <v>18.82728813559322</v>
      </c>
      <c r="AJ152" s="127">
        <v>0.15432594174503333</v>
      </c>
      <c r="AK152" s="127">
        <v>0.001916458482857616</v>
      </c>
      <c r="AL152" s="278">
        <v>11.052372881355932</v>
      </c>
      <c r="AM152" s="127">
        <v>0.09059551440166977</v>
      </c>
      <c r="AN152" s="127">
        <v>0.001125037956164081</v>
      </c>
      <c r="AO152" s="278">
        <v>4.911016949152542</v>
      </c>
      <c r="AP152" s="127">
        <v>0.040255256633108645</v>
      </c>
      <c r="AQ152" s="127">
        <v>4.998999337492408E-4</v>
      </c>
      <c r="AR152" s="276">
        <v>4.911016949152542</v>
      </c>
      <c r="AS152" s="127">
        <v>0.040255256633108645</v>
      </c>
      <c r="AT152" s="127">
        <v>4.998999337492408E-4</v>
      </c>
      <c r="AU152" s="278">
        <v>21.27762711864407</v>
      </c>
      <c r="AV152" s="127">
        <v>0.17441119610723702</v>
      </c>
      <c r="AW152" s="127">
        <v>0.0021658822392756584</v>
      </c>
      <c r="AX152" s="278">
        <v>3.277457627118644</v>
      </c>
      <c r="AY152" s="127">
        <v>0.02686508705830619</v>
      </c>
      <c r="AZ152" s="127">
        <v>3.33617429470546E-4</v>
      </c>
      <c r="BA152" s="278">
        <v>2.4503389830508473</v>
      </c>
      <c r="BB152" s="127">
        <v>0.02008525436220368</v>
      </c>
      <c r="BC152" s="127">
        <v>2.4942375641804227E-4</v>
      </c>
      <c r="BD152" s="279">
        <v>81.84338983050847</v>
      </c>
      <c r="BE152" s="127">
        <v>0.6708644452793432</v>
      </c>
      <c r="BF152" s="127">
        <v>0.008330963948545243</v>
      </c>
    </row>
    <row r="153">
      <c r="A153" s="228"/>
      <c r="B153" s="300" t="s">
        <v>64</v>
      </c>
      <c r="C153" s="295" t="s">
        <v>75</v>
      </c>
      <c r="D153" s="296">
        <v>12678.9948</v>
      </c>
      <c r="E153" s="123">
        <v>198.0</v>
      </c>
      <c r="F153" s="297">
        <v>1.5616379935734337E7</v>
      </c>
      <c r="G153" s="298">
        <v>0.038272477540504876</v>
      </c>
      <c r="H153" s="299">
        <v>0.009438638383409699</v>
      </c>
      <c r="K153" s="9"/>
      <c r="L153" s="94" t="s">
        <v>59</v>
      </c>
      <c r="M153" s="276">
        <v>60.0</v>
      </c>
      <c r="N153" s="277">
        <v>17.76504297994269</v>
      </c>
      <c r="O153" s="127">
        <v>0.2960840496657115</v>
      </c>
      <c r="P153" s="127">
        <v>0.0018083309222254368</v>
      </c>
      <c r="Q153" s="278">
        <v>0.0</v>
      </c>
      <c r="R153" s="127">
        <v>0.0</v>
      </c>
      <c r="S153" s="127">
        <v>0.0</v>
      </c>
      <c r="T153" s="279">
        <v>17.76504297994269</v>
      </c>
      <c r="U153" s="127">
        <v>0.2960840496657115</v>
      </c>
      <c r="V153" s="127">
        <v>0.0018083309222254368</v>
      </c>
      <c r="W153" s="276">
        <v>1.9811706917724108</v>
      </c>
      <c r="X153" s="127">
        <v>0.03301951152954018</v>
      </c>
      <c r="Y153" s="127">
        <v>2.0166639777813628E-4</v>
      </c>
      <c r="Z153" s="278">
        <v>3.1109291854277523</v>
      </c>
      <c r="AA153" s="127">
        <v>0.05185122943494959</v>
      </c>
      <c r="AB153" s="127">
        <v>3.166662444450074E-4</v>
      </c>
      <c r="AC153" s="279">
        <v>5.092099877200163</v>
      </c>
      <c r="AD153" s="127">
        <v>0.0848722755487859</v>
      </c>
      <c r="AE153" s="127">
        <v>5.183326422231436E-4</v>
      </c>
      <c r="AF153" s="278">
        <v>7.425296766270978</v>
      </c>
      <c r="AG153" s="127">
        <v>0.1237606976249981</v>
      </c>
      <c r="AH153" s="127">
        <v>7.558323255568992E-4</v>
      </c>
      <c r="AI153" s="278">
        <v>8.538681948424069</v>
      </c>
      <c r="AJ153" s="127">
        <v>0.142317979738559</v>
      </c>
      <c r="AK153" s="127">
        <v>8.691655077793229E-4</v>
      </c>
      <c r="AL153" s="278">
        <v>4.830126893164142</v>
      </c>
      <c r="AM153" s="127">
        <v>0.08050585622794804</v>
      </c>
      <c r="AN153" s="127">
        <v>4.916660111119851E-4</v>
      </c>
      <c r="AO153" s="278">
        <v>2.226770364306181</v>
      </c>
      <c r="AP153" s="127">
        <v>0.03711456422712181</v>
      </c>
      <c r="AQ153" s="127">
        <v>2.2666636444484742E-4</v>
      </c>
      <c r="AR153" s="276">
        <v>2.226770364306181</v>
      </c>
      <c r="AS153" s="127">
        <v>0.03711456422712181</v>
      </c>
      <c r="AT153" s="127">
        <v>2.2666636444484742E-4</v>
      </c>
      <c r="AU153" s="278">
        <v>9.652067130577159</v>
      </c>
      <c r="AV153" s="127">
        <v>0.1608752618521199</v>
      </c>
      <c r="AW153" s="127">
        <v>9.824986900017465E-4</v>
      </c>
      <c r="AX153" s="278">
        <v>1.4817846909537453</v>
      </c>
      <c r="AY153" s="127">
        <v>0.024697559283489146</v>
      </c>
      <c r="AZ153" s="127">
        <v>1.5083313222249037E-4</v>
      </c>
      <c r="BA153" s="278">
        <v>1.1133851821530905</v>
      </c>
      <c r="BB153" s="127">
        <v>0.018557282113560905</v>
      </c>
      <c r="BC153" s="127">
        <v>1.1333318222242371E-4</v>
      </c>
      <c r="BD153" s="279">
        <v>37.134670487106014</v>
      </c>
      <c r="BE153" s="127">
        <v>0.6189399387287666</v>
      </c>
      <c r="BF153" s="127">
        <v>0.0037799949600067196</v>
      </c>
    </row>
    <row r="154">
      <c r="A154" s="228"/>
      <c r="B154" s="294" t="s">
        <v>35</v>
      </c>
      <c r="C154" s="295" t="s">
        <v>76</v>
      </c>
      <c r="D154" s="296">
        <v>17043.6152</v>
      </c>
      <c r="E154" s="123">
        <v>536.0</v>
      </c>
      <c r="F154" s="297">
        <v>3.1448726910943165E7</v>
      </c>
      <c r="G154" s="298">
        <v>0.07707424507662923</v>
      </c>
      <c r="H154" s="299">
        <v>0.019007808605614563</v>
      </c>
      <c r="K154" s="12"/>
      <c r="L154" s="105" t="s">
        <v>60</v>
      </c>
      <c r="M154" s="276">
        <v>119.0</v>
      </c>
      <c r="N154" s="301">
        <v>44.182544209925844</v>
      </c>
      <c r="O154" s="127">
        <v>0.3712818841170239</v>
      </c>
      <c r="P154" s="127">
        <v>0.004497408816156946</v>
      </c>
      <c r="Q154" s="278">
        <v>3.3262977752424416</v>
      </c>
      <c r="R154" s="127">
        <v>0.027952082144894468</v>
      </c>
      <c r="S154" s="127">
        <v>3.3858894291962966E-4</v>
      </c>
      <c r="T154" s="279">
        <v>47.50884198516829</v>
      </c>
      <c r="U154" s="127">
        <v>0.39923396626191837</v>
      </c>
      <c r="V154" s="127">
        <v>0.004835997759076577</v>
      </c>
      <c r="W154" s="276">
        <v>5.450085567598403</v>
      </c>
      <c r="X154" s="127">
        <v>0.045799038383179856</v>
      </c>
      <c r="Y154" s="127">
        <v>5.547725537050491E-4</v>
      </c>
      <c r="Z154" s="278">
        <v>4.373645179691957</v>
      </c>
      <c r="AA154" s="127">
        <v>0.036752721820196885</v>
      </c>
      <c r="AB154" s="127">
        <v>4.452000386494256E-4</v>
      </c>
      <c r="AC154" s="279">
        <v>9.81403308613805</v>
      </c>
      <c r="AD154" s="127">
        <v>0.08246952213312471</v>
      </c>
      <c r="AE154" s="127">
        <v>9.98985452579199E-4</v>
      </c>
      <c r="AF154" s="278">
        <v>12.335424985738735</v>
      </c>
      <c r="AG154" s="127">
        <v>0.10365734402503422</v>
      </c>
      <c r="AH154" s="127">
        <v>0.0012556417941509297</v>
      </c>
      <c r="AI154" s="278">
        <v>14.197375926982316</v>
      </c>
      <c r="AJ154" s="127">
        <v>0.11930373557598278</v>
      </c>
      <c r="AK154" s="127">
        <v>0.0014451726310039002</v>
      </c>
      <c r="AL154" s="278">
        <v>7.981175128351398</v>
      </c>
      <c r="AM154" s="127">
        <v>0.06706760545015972</v>
      </c>
      <c r="AN154" s="127">
        <v>8.12416035052056E-4</v>
      </c>
      <c r="AO154" s="278">
        <v>3.7142042213348545</v>
      </c>
      <c r="AP154" s="127">
        <v>0.031211291479235934</v>
      </c>
      <c r="AQ154" s="127">
        <v>3.7807453393066514E-4</v>
      </c>
      <c r="AR154" s="276">
        <v>3.704506560182544</v>
      </c>
      <c r="AS154" s="127">
        <v>0.03112979985657474</v>
      </c>
      <c r="AT154" s="127">
        <v>3.770873941553893E-4</v>
      </c>
      <c r="AU154" s="278">
        <v>16.02053622361666</v>
      </c>
      <c r="AV154" s="127">
        <v>0.13462416063628657</v>
      </c>
      <c r="AW154" s="127">
        <v>0.0016307549087557674</v>
      </c>
      <c r="AX154" s="278">
        <v>2.4632059326868228</v>
      </c>
      <c r="AY154" s="127">
        <v>0.020698872155942367</v>
      </c>
      <c r="AZ154" s="127">
        <v>2.507335029200756E-4</v>
      </c>
      <c r="BA154" s="278">
        <v>1.852253280091272</v>
      </c>
      <c r="BB154" s="127">
        <v>0.01556489992828737</v>
      </c>
      <c r="BC154" s="127">
        <v>1.8854369707769464E-4</v>
      </c>
      <c r="BD154" s="279">
        <v>61.67712492869367</v>
      </c>
      <c r="BE154" s="127">
        <v>0.5182867201251711</v>
      </c>
      <c r="BF154" s="127">
        <v>0.006278208970754649</v>
      </c>
    </row>
    <row r="155">
      <c r="A155" s="228"/>
      <c r="B155" s="294" t="s">
        <v>35</v>
      </c>
      <c r="C155" s="295" t="s">
        <v>77</v>
      </c>
      <c r="D155" s="296">
        <v>5387.532999999999</v>
      </c>
      <c r="E155" s="123">
        <v>125.0</v>
      </c>
      <c r="F155" s="297">
        <v>2.3201714031264406E7</v>
      </c>
      <c r="G155" s="298">
        <v>0.05686254322814205</v>
      </c>
      <c r="H155" s="299">
        <v>0.01402326208235211</v>
      </c>
      <c r="K155" s="302" t="s">
        <v>120</v>
      </c>
      <c r="L155" s="303"/>
      <c r="M155" s="304">
        <v>9824.0</v>
      </c>
      <c r="N155" s="304">
        <f>SUM(N122:N154)</f>
        <v>3945.003493</v>
      </c>
      <c r="O155" s="305"/>
      <c r="P155" s="303">
        <v>0.401567945132624</v>
      </c>
      <c r="Q155" s="304">
        <v>171.69539066165277</v>
      </c>
      <c r="R155" s="303"/>
      <c r="S155" s="303">
        <v>0.017477136671585177</v>
      </c>
      <c r="T155" s="304">
        <v>4116.698883644551</v>
      </c>
      <c r="U155" s="305"/>
      <c r="V155" s="303">
        <v>0.41904508180420913</v>
      </c>
      <c r="W155" s="304">
        <v>735.935035731547</v>
      </c>
      <c r="X155" s="303"/>
      <c r="Y155" s="303">
        <v>0.07491195396290178</v>
      </c>
      <c r="Z155" s="304">
        <v>454.9852245204551</v>
      </c>
      <c r="AA155" s="303"/>
      <c r="AB155" s="303">
        <v>0.04631364256112125</v>
      </c>
      <c r="AC155" s="304">
        <v>1190.9262758012371</v>
      </c>
      <c r="AD155" s="303"/>
      <c r="AE155" s="303">
        <v>0.12122620885598911</v>
      </c>
      <c r="AF155" s="304">
        <v>903.3248436143574</v>
      </c>
      <c r="AG155" s="303"/>
      <c r="AH155" s="303">
        <v>0.09195081877181976</v>
      </c>
      <c r="AI155" s="304">
        <v>1038.785272355158</v>
      </c>
      <c r="AJ155" s="303"/>
      <c r="AK155" s="303">
        <v>0.10573954319576119</v>
      </c>
      <c r="AL155" s="304">
        <v>609.183262178036</v>
      </c>
      <c r="AM155" s="303"/>
      <c r="AN155" s="303">
        <v>0.0620096968829434</v>
      </c>
      <c r="AO155" s="304">
        <v>270.89773273948913</v>
      </c>
      <c r="AP155" s="303"/>
      <c r="AQ155" s="303">
        <v>0.02757509494498057</v>
      </c>
      <c r="AR155" s="304">
        <v>239.3001716772736</v>
      </c>
      <c r="AS155" s="303"/>
      <c r="AT155" s="303">
        <v>0.024358730830341367</v>
      </c>
      <c r="AU155" s="304">
        <v>1174.1449770697086</v>
      </c>
      <c r="AV155" s="303"/>
      <c r="AW155" s="303">
        <v>0.11951801476686773</v>
      </c>
      <c r="AX155" s="304">
        <v>180.7006823935808</v>
      </c>
      <c r="AY155" s="303"/>
      <c r="AZ155" s="303">
        <v>0.018393799103581108</v>
      </c>
      <c r="BA155" s="304">
        <v>135.53693390548366</v>
      </c>
      <c r="BB155" s="303"/>
      <c r="BC155" s="303">
        <v>0.01379651200177969</v>
      </c>
      <c r="BD155" s="304">
        <f>SUM(BA155+AX155+AU155+AR155+AO155+AL155+AI155+AF155)</f>
        <v>4551.873876</v>
      </c>
      <c r="BE155" s="303"/>
      <c r="BF155" s="303">
        <v>0.4597298787008899</v>
      </c>
    </row>
    <row r="156">
      <c r="A156" s="228"/>
      <c r="B156" s="300" t="s">
        <v>64</v>
      </c>
      <c r="C156" s="295" t="s">
        <v>78</v>
      </c>
      <c r="D156" s="296">
        <v>6984.433999999999</v>
      </c>
      <c r="E156" s="123">
        <v>130.0</v>
      </c>
      <c r="F156" s="297">
        <v>1.861281816107075E7</v>
      </c>
      <c r="G156" s="298">
        <v>0.04561612025108455</v>
      </c>
      <c r="H156" s="299">
        <v>0.011249704518043056</v>
      </c>
    </row>
    <row r="157">
      <c r="A157" s="228"/>
      <c r="B157" s="300" t="s">
        <v>64</v>
      </c>
      <c r="C157" s="295" t="s">
        <v>79</v>
      </c>
      <c r="D157" s="296">
        <v>4026.1535999999996</v>
      </c>
      <c r="E157" s="123">
        <v>74.0</v>
      </c>
      <c r="F157" s="297">
        <v>1.8379825349932007E7</v>
      </c>
      <c r="G157" s="298">
        <v>0.0450451036538896</v>
      </c>
      <c r="H157" s="299">
        <v>0.011108882195627574</v>
      </c>
    </row>
    <row r="158">
      <c r="A158" s="228"/>
      <c r="B158" s="300" t="s">
        <v>64</v>
      </c>
      <c r="C158" s="295" t="s">
        <v>80</v>
      </c>
      <c r="D158" s="296">
        <v>13121.623599999999</v>
      </c>
      <c r="E158" s="123">
        <v>225.0</v>
      </c>
      <c r="F158" s="297">
        <v>1.7147268269454096E7</v>
      </c>
      <c r="G158" s="298">
        <v>0.042024364316468825</v>
      </c>
      <c r="H158" s="299">
        <v>0.010363916933677116</v>
      </c>
    </row>
    <row r="159">
      <c r="A159" s="280"/>
      <c r="B159" s="306" t="s">
        <v>64</v>
      </c>
      <c r="C159" s="307" t="s">
        <v>81</v>
      </c>
      <c r="D159" s="308">
        <v>11631.536</v>
      </c>
      <c r="E159" s="123">
        <v>962.0</v>
      </c>
      <c r="F159" s="297">
        <v>8.270618772963433E7</v>
      </c>
      <c r="G159" s="309">
        <v>0.20269554950440333</v>
      </c>
      <c r="H159" s="310">
        <v>0.049988140738310406</v>
      </c>
      <c r="K159" s="267"/>
      <c r="L159" s="267"/>
      <c r="M159" s="268"/>
      <c r="N159" s="235" t="s">
        <v>163</v>
      </c>
      <c r="W159" s="311" t="s">
        <v>164</v>
      </c>
      <c r="AF159" s="237" t="s">
        <v>165</v>
      </c>
    </row>
    <row r="160">
      <c r="A160" s="285"/>
      <c r="B160" s="285"/>
      <c r="C160" s="285"/>
      <c r="D160" s="285"/>
      <c r="E160" s="285"/>
      <c r="F160" s="285"/>
      <c r="G160" s="285"/>
      <c r="H160" s="285"/>
      <c r="K160" s="267"/>
      <c r="L160" s="267"/>
      <c r="M160" s="272" t="s">
        <v>187</v>
      </c>
      <c r="N160" s="273" t="s">
        <v>167</v>
      </c>
      <c r="O160" s="241" t="s">
        <v>188</v>
      </c>
      <c r="P160" s="243" t="s">
        <v>189</v>
      </c>
      <c r="Q160" s="239" t="s">
        <v>170</v>
      </c>
      <c r="R160" s="241" t="s">
        <v>188</v>
      </c>
      <c r="S160" s="243" t="s">
        <v>189</v>
      </c>
      <c r="T160" s="244" t="s">
        <v>190</v>
      </c>
      <c r="U160" s="241" t="s">
        <v>188</v>
      </c>
      <c r="V160" s="243" t="s">
        <v>189</v>
      </c>
      <c r="W160" s="239" t="s">
        <v>172</v>
      </c>
      <c r="X160" s="241" t="s">
        <v>188</v>
      </c>
      <c r="Y160" s="243" t="s">
        <v>189</v>
      </c>
      <c r="Z160" s="239" t="s">
        <v>173</v>
      </c>
      <c r="AA160" s="241" t="s">
        <v>188</v>
      </c>
      <c r="AB160" s="243" t="s">
        <v>189</v>
      </c>
      <c r="AC160" s="244" t="s">
        <v>190</v>
      </c>
      <c r="AD160" s="241" t="s">
        <v>188</v>
      </c>
      <c r="AE160" s="243" t="s">
        <v>189</v>
      </c>
      <c r="AF160" s="239" t="s">
        <v>174</v>
      </c>
      <c r="AG160" s="241" t="s">
        <v>188</v>
      </c>
      <c r="AH160" s="243" t="s">
        <v>189</v>
      </c>
      <c r="AI160" s="239" t="s">
        <v>175</v>
      </c>
      <c r="AJ160" s="241" t="s">
        <v>188</v>
      </c>
      <c r="AK160" s="243" t="s">
        <v>189</v>
      </c>
      <c r="AL160" s="239" t="s">
        <v>176</v>
      </c>
      <c r="AM160" s="241" t="s">
        <v>188</v>
      </c>
      <c r="AN160" s="243" t="s">
        <v>189</v>
      </c>
      <c r="AO160" s="239" t="s">
        <v>177</v>
      </c>
      <c r="AP160" s="241" t="s">
        <v>188</v>
      </c>
      <c r="AQ160" s="243" t="s">
        <v>189</v>
      </c>
      <c r="AR160" s="239" t="s">
        <v>178</v>
      </c>
      <c r="AS160" s="312" t="s">
        <v>188</v>
      </c>
      <c r="AT160" s="313" t="s">
        <v>189</v>
      </c>
      <c r="AU160" s="239" t="s">
        <v>179</v>
      </c>
      <c r="AV160" s="312" t="s">
        <v>188</v>
      </c>
      <c r="AW160" s="313" t="s">
        <v>189</v>
      </c>
      <c r="AX160" s="239" t="s">
        <v>180</v>
      </c>
      <c r="AY160" s="312" t="s">
        <v>188</v>
      </c>
      <c r="AZ160" s="313" t="s">
        <v>189</v>
      </c>
      <c r="BA160" s="239" t="s">
        <v>181</v>
      </c>
      <c r="BB160" s="312" t="s">
        <v>188</v>
      </c>
      <c r="BC160" s="313" t="s">
        <v>189</v>
      </c>
      <c r="BD160" s="244" t="s">
        <v>190</v>
      </c>
      <c r="BE160" s="312" t="s">
        <v>188</v>
      </c>
      <c r="BF160" s="313" t="s">
        <v>189</v>
      </c>
    </row>
    <row r="161">
      <c r="A161" s="314" t="s">
        <v>82</v>
      </c>
      <c r="B161" s="315" t="s">
        <v>64</v>
      </c>
      <c r="C161" s="316" t="s">
        <v>83</v>
      </c>
      <c r="D161" s="317">
        <v>3359.3241000000003</v>
      </c>
      <c r="E161" s="147">
        <v>74.0</v>
      </c>
      <c r="F161" s="318">
        <v>2.202824074045133E7</v>
      </c>
      <c r="G161" s="319">
        <v>0.08347779586917939</v>
      </c>
      <c r="H161" s="320">
        <v>0.013314007434978318</v>
      </c>
      <c r="K161" s="267"/>
      <c r="L161" s="267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</row>
    <row r="162">
      <c r="A162" s="228"/>
      <c r="B162" s="321" t="s">
        <v>64</v>
      </c>
      <c r="C162" s="322" t="s">
        <v>84</v>
      </c>
      <c r="D162" s="323">
        <v>8858.6784</v>
      </c>
      <c r="E162" s="155">
        <v>151.0</v>
      </c>
      <c r="F162" s="324">
        <v>1.704543196872346E7</v>
      </c>
      <c r="G162" s="325">
        <v>0.06459503993771624</v>
      </c>
      <c r="H162" s="326">
        <v>0.010302366432161642</v>
      </c>
      <c r="K162" s="241" t="s">
        <v>61</v>
      </c>
      <c r="L162" s="33" t="s">
        <v>62</v>
      </c>
      <c r="M162" s="327">
        <v>14763.0</v>
      </c>
      <c r="N162" s="278">
        <v>1427.8697693377103</v>
      </c>
      <c r="O162" s="127">
        <f t="shared" ref="O162:O179" si="90">N162/M162</f>
        <v>0.09671948583</v>
      </c>
      <c r="P162" s="127">
        <f t="shared" ref="P162:P180" si="91">N162/$M$180</f>
        <v>0.06533079106</v>
      </c>
      <c r="Q162" s="278">
        <v>913.5873554266415</v>
      </c>
      <c r="R162" s="127">
        <f t="shared" ref="R162:R179" si="92">Q162/M162</f>
        <v>0.06188358433</v>
      </c>
      <c r="S162" s="127">
        <f t="shared" ref="S162:S180" si="93">Q162/$M$180</f>
        <v>0.04180029994</v>
      </c>
      <c r="T162" s="279">
        <v>2341.4571247643516</v>
      </c>
      <c r="U162" s="127">
        <f t="shared" ref="U162:U179" si="94">T162/M162</f>
        <v>0.1586030702</v>
      </c>
      <c r="V162" s="127">
        <f t="shared" ref="V162:V180" si="95">T162/$M$180</f>
        <v>0.107131091</v>
      </c>
      <c r="W162" s="278">
        <v>6305.708444030367</v>
      </c>
      <c r="X162" s="127">
        <f t="shared" ref="X162:X179" si="96">W162/M162</f>
        <v>0.4271292044</v>
      </c>
      <c r="Y162" s="127">
        <f t="shared" ref="Y162:Y180" si="97">W162/$M$180</f>
        <v>0.2885115503</v>
      </c>
      <c r="Z162" s="278">
        <v>3139.691612258181</v>
      </c>
      <c r="AA162" s="127">
        <f t="shared" ref="AA162:AA179" si="98">Z162/M162</f>
        <v>0.2126730077</v>
      </c>
      <c r="AB162" s="127">
        <f t="shared" ref="AB162:AB180" si="99">Z162/$M$180</f>
        <v>0.1436535328</v>
      </c>
      <c r="AC162" s="279">
        <v>9445.400056288549</v>
      </c>
      <c r="AD162" s="127">
        <f t="shared" ref="AD162:AD179" si="100">AC162/M162</f>
        <v>0.639802212</v>
      </c>
      <c r="AE162" s="127">
        <f t="shared" ref="AE162:AE180" si="101">AC162/$M$180</f>
        <v>0.4321650831</v>
      </c>
      <c r="AF162" s="278">
        <v>595.196466914628</v>
      </c>
      <c r="AG162" s="127">
        <f t="shared" ref="AG162:AG179" si="102">AF162/M162</f>
        <v>0.04031676942</v>
      </c>
      <c r="AH162" s="127">
        <f t="shared" ref="AH162:AH180" si="103">AF162/$M$180</f>
        <v>0.02723263483</v>
      </c>
      <c r="AI162" s="278">
        <v>684.492055289074</v>
      </c>
      <c r="AJ162" s="127">
        <f t="shared" ref="AJ162:AJ179" si="104">AI162/M162</f>
        <v>0.04636537664</v>
      </c>
      <c r="AK162" s="127">
        <f t="shared" ref="AK162:AK180" si="105">AI162/$M$180</f>
        <v>0.03131826754</v>
      </c>
      <c r="AL162" s="278">
        <v>386.8400940409209</v>
      </c>
      <c r="AM162" s="127">
        <f t="shared" ref="AM162:AM179" si="106">AL162/M162</f>
        <v>0.02620335257</v>
      </c>
      <c r="AN162" s="127">
        <f t="shared" ref="AN162:AN180" si="107">AL162/$M$180</f>
        <v>0.01769949186</v>
      </c>
      <c r="AO162" s="278">
        <v>178.59117674889183</v>
      </c>
      <c r="AP162" s="127">
        <f t="shared" ref="AP162:AP179" si="108">AO162/M162</f>
        <v>0.01209721444</v>
      </c>
      <c r="AQ162" s="127">
        <f t="shared" ref="AQ162:AQ180" si="109">AO162/$M$180</f>
        <v>0.008171265408</v>
      </c>
      <c r="AR162" s="278">
        <v>178.59117674889183</v>
      </c>
      <c r="AS162" s="127">
        <f>AR162/M162</f>
        <v>0.01209721444</v>
      </c>
      <c r="AT162" s="127">
        <f t="shared" ref="AT162:AT180" si="110">AR162/$M$180</f>
        <v>0.008171265408</v>
      </c>
      <c r="AU162" s="278">
        <v>773.7876436635198</v>
      </c>
      <c r="AV162" s="127">
        <f t="shared" ref="AV162:AV179" si="111">AU162/M162</f>
        <v>0.05241398386</v>
      </c>
      <c r="AW162" s="127">
        <f t="shared" ref="AW162:AW180" si="112">AU162/$M$180</f>
        <v>0.03540390024</v>
      </c>
      <c r="AX162" s="278">
        <v>119.0607844992612</v>
      </c>
      <c r="AY162" s="127">
        <v>0.008064781742294923</v>
      </c>
      <c r="AZ162" s="127">
        <f t="shared" ref="AZ162:AZ180" si="113">AX162/$M$180</f>
        <v>0.005447510272</v>
      </c>
      <c r="BA162" s="278">
        <v>89.29558837444591</v>
      </c>
      <c r="BB162" s="127">
        <v>0.006048586306721193</v>
      </c>
      <c r="BC162" s="127">
        <f t="shared" ref="BC162:BC180" si="114">BA162/$M$180</f>
        <v>0.004085632704</v>
      </c>
      <c r="BD162" s="328">
        <v>2976.0897901548183</v>
      </c>
      <c r="BE162" s="127">
        <v>0.20159042882184133</v>
      </c>
      <c r="BF162" s="127">
        <f t="shared" ref="BF162:BF180" si="115">BD162/$M$180</f>
        <v>0.1361680907</v>
      </c>
    </row>
    <row r="163">
      <c r="A163" s="228"/>
      <c r="B163" s="321" t="s">
        <v>64</v>
      </c>
      <c r="C163" s="322" t="s">
        <v>85</v>
      </c>
      <c r="D163" s="323">
        <v>6614.799999999999</v>
      </c>
      <c r="E163" s="155">
        <v>447.0</v>
      </c>
      <c r="F163" s="324">
        <v>6.75757392513757E7</v>
      </c>
      <c r="G163" s="325">
        <v>0.2560837169613962</v>
      </c>
      <c r="H163" s="326">
        <v>0.04084320238814217</v>
      </c>
      <c r="K163" s="9"/>
      <c r="L163" s="33" t="s">
        <v>63</v>
      </c>
      <c r="M163" s="327">
        <v>151.0</v>
      </c>
      <c r="N163" s="278">
        <v>34.05341246290801</v>
      </c>
      <c r="O163" s="127">
        <f t="shared" si="90"/>
        <v>0.2255192878</v>
      </c>
      <c r="P163" s="127">
        <f t="shared" si="91"/>
        <v>0.001558080731</v>
      </c>
      <c r="Q163" s="278">
        <v>21.806132542037584</v>
      </c>
      <c r="R163" s="127">
        <f t="shared" si="92"/>
        <v>0.1444114738</v>
      </c>
      <c r="S163" s="127">
        <f t="shared" si="93"/>
        <v>0.000997718363</v>
      </c>
      <c r="T163" s="279">
        <v>55.859545004945595</v>
      </c>
      <c r="U163" s="127">
        <f t="shared" si="94"/>
        <v>0.3699307616</v>
      </c>
      <c r="V163" s="127">
        <f t="shared" si="95"/>
        <v>0.002555799094</v>
      </c>
      <c r="W163" s="278">
        <v>10.881729546417974</v>
      </c>
      <c r="X163" s="127">
        <f t="shared" si="96"/>
        <v>0.07206443408</v>
      </c>
      <c r="Y163" s="127">
        <f t="shared" si="97"/>
        <v>0.0004978829404</v>
      </c>
      <c r="Z163" s="278">
        <v>5.426152930902924</v>
      </c>
      <c r="AA163" s="127">
        <f t="shared" si="98"/>
        <v>0.03593478762</v>
      </c>
      <c r="AB163" s="127">
        <f t="shared" si="99"/>
        <v>0.0002482683442</v>
      </c>
      <c r="AC163" s="279">
        <v>16.3078824773209</v>
      </c>
      <c r="AD163" s="127">
        <f t="shared" si="100"/>
        <v>0.1079992217</v>
      </c>
      <c r="AE163" s="127">
        <f t="shared" si="101"/>
        <v>0.0007461512847</v>
      </c>
      <c r="AF163" s="278">
        <v>15.767839480005652</v>
      </c>
      <c r="AG163" s="127">
        <f t="shared" si="102"/>
        <v>0.104422778</v>
      </c>
      <c r="AH163" s="127">
        <f t="shared" si="103"/>
        <v>0.0007214421431</v>
      </c>
      <c r="AI163" s="278">
        <v>18.13621591069662</v>
      </c>
      <c r="AJ163" s="127">
        <f t="shared" si="104"/>
        <v>0.1201073901</v>
      </c>
      <c r="AK163" s="127">
        <f t="shared" si="105"/>
        <v>0.0008298049007</v>
      </c>
      <c r="AL163" s="278">
        <v>10.241627808393387</v>
      </c>
      <c r="AM163" s="127">
        <f t="shared" si="106"/>
        <v>0.06782534972</v>
      </c>
      <c r="AN163" s="127">
        <f t="shared" si="107"/>
        <v>0.0004685957087</v>
      </c>
      <c r="AO163" s="278">
        <v>4.736752861381941</v>
      </c>
      <c r="AP163" s="127">
        <f t="shared" si="108"/>
        <v>0.03136922425</v>
      </c>
      <c r="AQ163" s="127">
        <f t="shared" si="109"/>
        <v>0.0002167255153</v>
      </c>
      <c r="AR163" s="278">
        <v>4.736752861381941</v>
      </c>
      <c r="AS163" s="127">
        <v>0.031369450309730935</v>
      </c>
      <c r="AT163" s="127">
        <f t="shared" si="110"/>
        <v>0.0002167255153</v>
      </c>
      <c r="AU163" s="278">
        <v>20.504592341387593</v>
      </c>
      <c r="AV163" s="127">
        <f t="shared" si="111"/>
        <v>0.1357920023</v>
      </c>
      <c r="AW163" s="127">
        <f t="shared" si="112"/>
        <v>0.0009381676584</v>
      </c>
      <c r="AX163" s="278">
        <v>3.157835240921294</v>
      </c>
      <c r="AY163" s="127">
        <v>0.020912966873153954</v>
      </c>
      <c r="AZ163" s="127">
        <f t="shared" si="113"/>
        <v>0.0001444836768</v>
      </c>
      <c r="BA163" s="278">
        <v>2.3683764306909705</v>
      </c>
      <c r="BB163" s="127">
        <v>0.015684725154865468</v>
      </c>
      <c r="BC163" s="127">
        <f t="shared" si="114"/>
        <v>0.0001083627576</v>
      </c>
      <c r="BD163" s="328">
        <v>78.83919740002825</v>
      </c>
      <c r="BE163" s="127">
        <v>0.5221176526777288</v>
      </c>
      <c r="BF163" s="127">
        <f t="shared" si="115"/>
        <v>0.003607210716</v>
      </c>
    </row>
    <row r="164">
      <c r="A164" s="228"/>
      <c r="B164" s="321" t="s">
        <v>64</v>
      </c>
      <c r="C164" s="322" t="s">
        <v>86</v>
      </c>
      <c r="D164" s="323">
        <v>9705.9578</v>
      </c>
      <c r="E164" s="155">
        <v>759.0</v>
      </c>
      <c r="F164" s="324">
        <v>7.819939213005851E7</v>
      </c>
      <c r="G164" s="325">
        <v>0.2963429068277556</v>
      </c>
      <c r="H164" s="326">
        <v>0.047264205094621294</v>
      </c>
      <c r="K164" s="9"/>
      <c r="L164" s="33" t="s">
        <v>65</v>
      </c>
      <c r="M164" s="327">
        <v>50.0</v>
      </c>
      <c r="N164" s="278">
        <v>4.589291652810109</v>
      </c>
      <c r="O164" s="127">
        <f t="shared" si="90"/>
        <v>0.09178583306</v>
      </c>
      <c r="P164" s="127">
        <f t="shared" si="91"/>
        <v>0.0002099785712</v>
      </c>
      <c r="Q164" s="278">
        <v>2.926504822081809</v>
      </c>
      <c r="R164" s="127">
        <f t="shared" si="92"/>
        <v>0.05853009644</v>
      </c>
      <c r="S164" s="127">
        <f t="shared" si="93"/>
        <v>0.0001338993788</v>
      </c>
      <c r="T164" s="279">
        <v>7.515796474891919</v>
      </c>
      <c r="U164" s="127">
        <f t="shared" si="94"/>
        <v>0.1503159295</v>
      </c>
      <c r="V164" s="127">
        <f t="shared" si="95"/>
        <v>0.00034387795</v>
      </c>
      <c r="W164" s="278">
        <v>3.04289990023279</v>
      </c>
      <c r="X164" s="127">
        <f t="shared" si="96"/>
        <v>0.060857998</v>
      </c>
      <c r="Y164" s="127">
        <f t="shared" si="97"/>
        <v>0.0001392249222</v>
      </c>
      <c r="Z164" s="278">
        <v>1.5266569298303965</v>
      </c>
      <c r="AA164" s="127">
        <f t="shared" si="98"/>
        <v>0.0305331386</v>
      </c>
      <c r="AB164" s="127">
        <f t="shared" si="99"/>
        <v>0.0000698507014</v>
      </c>
      <c r="AC164" s="279">
        <v>4.569556830063187</v>
      </c>
      <c r="AD164" s="127">
        <f t="shared" si="100"/>
        <v>0.0913911366</v>
      </c>
      <c r="AE164" s="127">
        <f t="shared" si="101"/>
        <v>0.0002090756236</v>
      </c>
      <c r="AF164" s="278">
        <v>7.58230794812105</v>
      </c>
      <c r="AG164" s="127">
        <f t="shared" si="102"/>
        <v>0.151646159</v>
      </c>
      <c r="AH164" s="127">
        <f t="shared" si="103"/>
        <v>0.0003469211177</v>
      </c>
      <c r="AI164" s="278">
        <v>8.713002993016294</v>
      </c>
      <c r="AJ164" s="127">
        <f t="shared" si="104"/>
        <v>0.1742600599</v>
      </c>
      <c r="AK164" s="127">
        <f t="shared" si="105"/>
        <v>0.0003986549686</v>
      </c>
      <c r="AL164" s="278">
        <v>4.921849018955769</v>
      </c>
      <c r="AM164" s="127">
        <f t="shared" si="106"/>
        <v>0.09843698038</v>
      </c>
      <c r="AN164" s="127">
        <f t="shared" si="107"/>
        <v>0.0002251944097</v>
      </c>
      <c r="AO164" s="278">
        <v>2.2780179580977715</v>
      </c>
      <c r="AP164" s="127">
        <f t="shared" si="108"/>
        <v>0.04556035916</v>
      </c>
      <c r="AQ164" s="127">
        <f t="shared" si="109"/>
        <v>0.0001042284937</v>
      </c>
      <c r="AR164" s="278">
        <v>2.2780179580977715</v>
      </c>
      <c r="AS164" s="127">
        <v>0.04556477774831773</v>
      </c>
      <c r="AT164" s="127">
        <f t="shared" si="110"/>
        <v>0.0001042284937</v>
      </c>
      <c r="AU164" s="278">
        <v>9.860325906218822</v>
      </c>
      <c r="AV164" s="127">
        <f t="shared" si="111"/>
        <v>0.1972065181</v>
      </c>
      <c r="AW164" s="127">
        <f t="shared" si="112"/>
        <v>0.0004511496114</v>
      </c>
      <c r="AX164" s="278">
        <v>1.5131360159627534</v>
      </c>
      <c r="AY164" s="127">
        <v>0.0302656552926782</v>
      </c>
      <c r="AZ164" s="127">
        <f t="shared" si="113"/>
        <v>0.00006923206515</v>
      </c>
      <c r="BA164" s="278">
        <v>1.1306950448952444</v>
      </c>
      <c r="BB164" s="127">
        <v>0.022616094064858434</v>
      </c>
      <c r="BC164" s="127">
        <f t="shared" si="114"/>
        <v>0.00005173385088</v>
      </c>
      <c r="BD164" s="328">
        <v>37.91153974060525</v>
      </c>
      <c r="BE164" s="127">
        <v>0.7583043304099593</v>
      </c>
      <c r="BF164" s="127">
        <f t="shared" si="115"/>
        <v>0.001734605588</v>
      </c>
    </row>
    <row r="165">
      <c r="A165" s="228"/>
      <c r="B165" s="321" t="s">
        <v>64</v>
      </c>
      <c r="C165" s="322" t="s">
        <v>87</v>
      </c>
      <c r="D165" s="323">
        <v>2692.9664000000002</v>
      </c>
      <c r="E165" s="155">
        <v>65.0</v>
      </c>
      <c r="F165" s="324">
        <v>2.4136951727284823E7</v>
      </c>
      <c r="G165" s="325">
        <v>0.09146892631759193</v>
      </c>
      <c r="H165" s="326">
        <v>0.014588525635851512</v>
      </c>
      <c r="K165" s="9"/>
      <c r="L165" s="33" t="s">
        <v>66</v>
      </c>
      <c r="M165" s="327">
        <v>685.0</v>
      </c>
      <c r="N165" s="278">
        <v>58.578426545884206</v>
      </c>
      <c r="O165" s="127">
        <f t="shared" si="90"/>
        <v>0.08551595116</v>
      </c>
      <c r="P165" s="127">
        <f t="shared" si="91"/>
        <v>0.002680198872</v>
      </c>
      <c r="Q165" s="278">
        <v>37.46726073257188</v>
      </c>
      <c r="R165" s="127">
        <f t="shared" si="92"/>
        <v>0.054696731</v>
      </c>
      <c r="S165" s="127">
        <f t="shared" si="93"/>
        <v>0.001714278035</v>
      </c>
      <c r="T165" s="279">
        <v>96.04568727845609</v>
      </c>
      <c r="U165" s="127">
        <f t="shared" si="94"/>
        <v>0.1402126822</v>
      </c>
      <c r="V165" s="127">
        <f t="shared" si="95"/>
        <v>0.004394476907</v>
      </c>
      <c r="W165" s="278">
        <v>134.01880661677828</v>
      </c>
      <c r="X165" s="127">
        <f t="shared" si="96"/>
        <v>0.1956478929</v>
      </c>
      <c r="Y165" s="127">
        <f t="shared" si="97"/>
        <v>0.00613190001</v>
      </c>
      <c r="Z165" s="278">
        <v>66.75296854195794</v>
      </c>
      <c r="AA165" s="127">
        <f t="shared" si="98"/>
        <v>0.09744958911</v>
      </c>
      <c r="AB165" s="127">
        <f t="shared" si="99"/>
        <v>0.003054217082</v>
      </c>
      <c r="AC165" s="279">
        <v>200.7717751587362</v>
      </c>
      <c r="AD165" s="127">
        <f t="shared" si="100"/>
        <v>0.293097482</v>
      </c>
      <c r="AE165" s="128">
        <f t="shared" si="101"/>
        <v>0.009186117092</v>
      </c>
      <c r="AF165" s="278">
        <v>77.63243402914533</v>
      </c>
      <c r="AG165" s="127">
        <f t="shared" si="102"/>
        <v>0.1133320205</v>
      </c>
      <c r="AH165" s="127">
        <f t="shared" si="103"/>
        <v>0.003551996433</v>
      </c>
      <c r="AI165" s="278">
        <v>89.30090586845215</v>
      </c>
      <c r="AJ165" s="127">
        <f t="shared" si="104"/>
        <v>0.1303662859</v>
      </c>
      <c r="AK165" s="127">
        <f t="shared" si="105"/>
        <v>0.004085876001</v>
      </c>
      <c r="AL165" s="278">
        <v>50.450964946829465</v>
      </c>
      <c r="AM165" s="127">
        <f t="shared" si="106"/>
        <v>0.07365104372</v>
      </c>
      <c r="AN165" s="127">
        <f t="shared" si="107"/>
        <v>0.00230833478</v>
      </c>
      <c r="AO165" s="278">
        <v>23.303219771563608</v>
      </c>
      <c r="AP165" s="127">
        <f t="shared" si="108"/>
        <v>0.03401929894</v>
      </c>
      <c r="AQ165" s="127">
        <f t="shared" si="109"/>
        <v>0.001066216132</v>
      </c>
      <c r="AR165" s="278">
        <v>23.303219771563608</v>
      </c>
      <c r="AS165" s="127">
        <v>0.034019591198240655</v>
      </c>
      <c r="AT165" s="127">
        <f t="shared" si="110"/>
        <v>0.001066216132</v>
      </c>
      <c r="AU165" s="278">
        <v>100.93565380070895</v>
      </c>
      <c r="AV165" s="127">
        <f t="shared" si="111"/>
        <v>0.1473513194</v>
      </c>
      <c r="AW165" s="127">
        <f t="shared" si="112"/>
        <v>0.004618212564</v>
      </c>
      <c r="AX165" s="278">
        <v>15.512997243009059</v>
      </c>
      <c r="AY165" s="127">
        <v>0.022646905862794067</v>
      </c>
      <c r="AZ165" s="127">
        <f t="shared" si="113"/>
        <v>0.0007097820847</v>
      </c>
      <c r="BA165" s="278">
        <v>11.634747932256795</v>
      </c>
      <c r="BB165" s="127">
        <v>0.01698517939709555</v>
      </c>
      <c r="BC165" s="127">
        <f t="shared" si="114"/>
        <v>0.0005323365635</v>
      </c>
      <c r="BD165" s="328">
        <v>388.1958940527767</v>
      </c>
      <c r="BE165" s="127">
        <v>0.5667142030143968</v>
      </c>
      <c r="BF165" s="127">
        <f t="shared" si="115"/>
        <v>0.01776152517</v>
      </c>
    </row>
    <row r="166">
      <c r="A166" s="228"/>
      <c r="B166" s="321" t="s">
        <v>64</v>
      </c>
      <c r="C166" s="322" t="s">
        <v>88</v>
      </c>
      <c r="D166" s="323">
        <v>7005.6045</v>
      </c>
      <c r="E166" s="155">
        <v>115.0</v>
      </c>
      <c r="F166" s="324">
        <v>1.6415428532969566E7</v>
      </c>
      <c r="G166" s="325">
        <v>0.062207591079389134</v>
      </c>
      <c r="H166" s="326">
        <v>0.009921588387899293</v>
      </c>
      <c r="K166" s="9"/>
      <c r="L166" s="33" t="s">
        <v>67</v>
      </c>
      <c r="M166" s="327">
        <v>98.0</v>
      </c>
      <c r="N166" s="278">
        <v>15.716296296296298</v>
      </c>
      <c r="O166" s="127">
        <f t="shared" si="90"/>
        <v>0.1603703704</v>
      </c>
      <c r="P166" s="127">
        <f t="shared" si="91"/>
        <v>0.0007190838349</v>
      </c>
      <c r="Q166" s="278">
        <v>10.054074074074075</v>
      </c>
      <c r="R166" s="127">
        <f t="shared" si="92"/>
        <v>0.1025925926</v>
      </c>
      <c r="S166" s="127">
        <f t="shared" si="93"/>
        <v>0.0004600143702</v>
      </c>
      <c r="T166" s="279">
        <v>25.770370370370372</v>
      </c>
      <c r="U166" s="127">
        <f t="shared" si="94"/>
        <v>0.262962963</v>
      </c>
      <c r="V166" s="127">
        <f t="shared" si="95"/>
        <v>0.001179098205</v>
      </c>
      <c r="W166" s="278">
        <v>5.988888888888889</v>
      </c>
      <c r="X166" s="127">
        <f t="shared" si="96"/>
        <v>0.06111111111</v>
      </c>
      <c r="Y166" s="127">
        <f t="shared" si="97"/>
        <v>0.0002740157801</v>
      </c>
      <c r="Z166" s="278">
        <v>2.9773685106666665</v>
      </c>
      <c r="AA166" s="127">
        <f t="shared" si="98"/>
        <v>0.03038131133</v>
      </c>
      <c r="AB166" s="127">
        <f t="shared" si="99"/>
        <v>0.0001362265973</v>
      </c>
      <c r="AC166" s="279">
        <v>8.966257399555555</v>
      </c>
      <c r="AD166" s="127">
        <f t="shared" si="100"/>
        <v>0.09149242244</v>
      </c>
      <c r="AE166" s="127">
        <f t="shared" si="101"/>
        <v>0.0004102423774</v>
      </c>
      <c r="AF166" s="278">
        <v>12.64925925925926</v>
      </c>
      <c r="AG166" s="127">
        <f t="shared" si="102"/>
        <v>0.1290740741</v>
      </c>
      <c r="AH166" s="127">
        <f t="shared" si="103"/>
        <v>0.0005787545415</v>
      </c>
      <c r="AI166" s="278">
        <v>14.554814814814815</v>
      </c>
      <c r="AJ166" s="127">
        <f t="shared" si="104"/>
        <v>0.1485185185</v>
      </c>
      <c r="AK166" s="127">
        <f t="shared" si="105"/>
        <v>0.0006659413806</v>
      </c>
      <c r="AL166" s="278">
        <v>8.221111111111112</v>
      </c>
      <c r="AM166" s="127">
        <f t="shared" si="106"/>
        <v>0.08388888889</v>
      </c>
      <c r="AN166" s="127">
        <f t="shared" si="107"/>
        <v>0.0003761489344</v>
      </c>
      <c r="AO166" s="278">
        <v>3.7929629629629633</v>
      </c>
      <c r="AP166" s="127">
        <f t="shared" si="108"/>
        <v>0.0387037037</v>
      </c>
      <c r="AQ166" s="127">
        <f t="shared" si="109"/>
        <v>0.0001735433274</v>
      </c>
      <c r="AR166" s="278">
        <v>3.7929629629629633</v>
      </c>
      <c r="AS166" s="127">
        <v>0.03870690920922192</v>
      </c>
      <c r="AT166" s="127">
        <f t="shared" si="110"/>
        <v>0.0001735433274</v>
      </c>
      <c r="AU166" s="278">
        <v>16.442222222222224</v>
      </c>
      <c r="AV166" s="127">
        <f t="shared" si="111"/>
        <v>0.1677777778</v>
      </c>
      <c r="AW166" s="127">
        <f t="shared" si="112"/>
        <v>0.0007522978689</v>
      </c>
      <c r="AX166" s="278">
        <v>2.5225925925925927</v>
      </c>
      <c r="AY166" s="127">
        <v>0.025742872631970563</v>
      </c>
      <c r="AZ166" s="127">
        <f t="shared" si="113"/>
        <v>0.000115418768</v>
      </c>
      <c r="BA166" s="278">
        <v>1.9055555555555557</v>
      </c>
      <c r="BB166" s="127">
        <v>0.01944605486587704</v>
      </c>
      <c r="BC166" s="127">
        <f t="shared" si="114"/>
        <v>0.00008718683911</v>
      </c>
      <c r="BD166" s="328">
        <v>63.26444444444445</v>
      </c>
      <c r="BE166" s="127">
        <v>0.6456090215471179</v>
      </c>
      <c r="BF166" s="127">
        <f t="shared" si="115"/>
        <v>0.002894603058</v>
      </c>
    </row>
    <row r="167">
      <c r="A167" s="280"/>
      <c r="B167" s="329" t="s">
        <v>64</v>
      </c>
      <c r="C167" s="330" t="s">
        <v>89</v>
      </c>
      <c r="D167" s="331">
        <v>20633.9601</v>
      </c>
      <c r="E167" s="155">
        <v>794.0</v>
      </c>
      <c r="F167" s="324">
        <v>3.8480252755747065E7</v>
      </c>
      <c r="G167" s="332">
        <v>0.14582402300697148</v>
      </c>
      <c r="H167" s="333">
        <v>0.023257707109994318</v>
      </c>
      <c r="K167" s="9"/>
      <c r="L167" s="33" t="s">
        <v>69</v>
      </c>
      <c r="M167" s="327">
        <v>88.0</v>
      </c>
      <c r="N167" s="278">
        <v>9.702346512375442</v>
      </c>
      <c r="O167" s="127">
        <f t="shared" si="90"/>
        <v>0.1102539376</v>
      </c>
      <c r="P167" s="127">
        <f t="shared" si="91"/>
        <v>0.000443921418</v>
      </c>
      <c r="Q167" s="278">
        <v>6.208936033429765</v>
      </c>
      <c r="R167" s="127">
        <f t="shared" si="92"/>
        <v>0.07055609129</v>
      </c>
      <c r="S167" s="127">
        <f t="shared" si="93"/>
        <v>0.0002840838229</v>
      </c>
      <c r="T167" s="279">
        <v>15.911282545805207</v>
      </c>
      <c r="U167" s="127">
        <f t="shared" si="94"/>
        <v>0.1808100289</v>
      </c>
      <c r="V167" s="127">
        <f t="shared" si="95"/>
        <v>0.0007280052409</v>
      </c>
      <c r="W167" s="278">
        <v>7.538412086145934</v>
      </c>
      <c r="X167" s="127">
        <f t="shared" si="96"/>
        <v>0.08566377371</v>
      </c>
      <c r="Y167" s="127">
        <f t="shared" si="97"/>
        <v>0.0003449127053</v>
      </c>
      <c r="Z167" s="278">
        <v>3.7519298468659597</v>
      </c>
      <c r="AA167" s="127">
        <f t="shared" si="98"/>
        <v>0.04263556644</v>
      </c>
      <c r="AB167" s="127">
        <f t="shared" si="99"/>
        <v>0.0001716658971</v>
      </c>
      <c r="AC167" s="279">
        <v>11.290341933011893</v>
      </c>
      <c r="AD167" s="127">
        <f t="shared" si="100"/>
        <v>0.1282993401</v>
      </c>
      <c r="AE167" s="127">
        <f t="shared" si="101"/>
        <v>0.0005165786024</v>
      </c>
      <c r="AF167" s="278">
        <v>12.163291546126647</v>
      </c>
      <c r="AG167" s="127">
        <f t="shared" si="102"/>
        <v>0.1382192221</v>
      </c>
      <c r="AH167" s="127">
        <f t="shared" si="103"/>
        <v>0.000556519562</v>
      </c>
      <c r="AI167" s="278">
        <v>13.987785278045646</v>
      </c>
      <c r="AJ167" s="127">
        <f t="shared" si="104"/>
        <v>0.1589521054</v>
      </c>
      <c r="AK167" s="127">
        <f t="shared" si="105"/>
        <v>0.0006399974963</v>
      </c>
      <c r="AL167" s="278">
        <v>7.906139504982321</v>
      </c>
      <c r="AM167" s="127">
        <f t="shared" si="106"/>
        <v>0.08984249437</v>
      </c>
      <c r="AN167" s="127">
        <f t="shared" si="107"/>
        <v>0.0003617377153</v>
      </c>
      <c r="AO167" s="278">
        <v>3.648987463837994</v>
      </c>
      <c r="AP167" s="127">
        <f t="shared" si="108"/>
        <v>0.04146576663</v>
      </c>
      <c r="AQ167" s="127">
        <f t="shared" si="109"/>
        <v>0.0001669558686</v>
      </c>
      <c r="AR167" s="278">
        <v>3.648987463837994</v>
      </c>
      <c r="AS167" s="127">
        <v>0.04146597989575003</v>
      </c>
      <c r="AT167" s="127">
        <f t="shared" si="110"/>
        <v>0.0001669558686</v>
      </c>
      <c r="AU167" s="278">
        <v>15.812279009964643</v>
      </c>
      <c r="AV167" s="127">
        <f t="shared" si="111"/>
        <v>0.1796849887</v>
      </c>
      <c r="AW167" s="127">
        <f t="shared" si="112"/>
        <v>0.0007234754305</v>
      </c>
      <c r="AX167" s="278">
        <v>2.4326583092253298</v>
      </c>
      <c r="AY167" s="127">
        <v>0.027643986597166686</v>
      </c>
      <c r="AZ167" s="127">
        <f t="shared" si="113"/>
        <v>0.0001113039124</v>
      </c>
      <c r="BA167" s="278">
        <v>1.824493731918997</v>
      </c>
      <c r="BB167" s="127">
        <v>0.020732989947875015</v>
      </c>
      <c r="BC167" s="127">
        <f t="shared" si="114"/>
        <v>0.00008347793429</v>
      </c>
      <c r="BD167" s="328">
        <v>60.802314368370304</v>
      </c>
      <c r="BE167" s="127">
        <v>0.690938944076858</v>
      </c>
      <c r="BF167" s="127">
        <f t="shared" si="115"/>
        <v>0.002781950694</v>
      </c>
    </row>
    <row r="168">
      <c r="A168" s="285"/>
      <c r="B168" s="285"/>
      <c r="C168" s="285"/>
      <c r="D168" s="285"/>
      <c r="E168" s="285"/>
      <c r="F168" s="285"/>
      <c r="G168" s="285"/>
      <c r="H168" s="285"/>
      <c r="K168" s="9"/>
      <c r="L168" s="33" t="s">
        <v>70</v>
      </c>
      <c r="M168" s="327">
        <v>589.0</v>
      </c>
      <c r="N168" s="278">
        <v>43.64893956024502</v>
      </c>
      <c r="O168" s="127">
        <f t="shared" si="90"/>
        <v>0.07410685834</v>
      </c>
      <c r="P168" s="127">
        <f t="shared" si="91"/>
        <v>0.001997114731</v>
      </c>
      <c r="Q168" s="278">
        <v>27.945331586587827</v>
      </c>
      <c r="R168" s="127">
        <f t="shared" si="92"/>
        <v>0.0474453847</v>
      </c>
      <c r="S168" s="127">
        <f t="shared" si="93"/>
        <v>0.001278611438</v>
      </c>
      <c r="T168" s="279">
        <v>71.59427114683284</v>
      </c>
      <c r="U168" s="127">
        <f t="shared" si="94"/>
        <v>0.121552243</v>
      </c>
      <c r="V168" s="127">
        <f t="shared" si="95"/>
        <v>0.003275726169</v>
      </c>
      <c r="W168" s="278">
        <v>39.248592571610665</v>
      </c>
      <c r="X168" s="127">
        <f t="shared" si="96"/>
        <v>0.0666359806</v>
      </c>
      <c r="Y168" s="127">
        <f t="shared" si="97"/>
        <v>0.001795781139</v>
      </c>
      <c r="Z168" s="278">
        <v>19.533977067546648</v>
      </c>
      <c r="AA168" s="127">
        <f t="shared" si="98"/>
        <v>0.03316464697</v>
      </c>
      <c r="AB168" s="127">
        <f t="shared" si="99"/>
        <v>0.0008937581016</v>
      </c>
      <c r="AC168" s="279">
        <v>58.78256963915731</v>
      </c>
      <c r="AD168" s="127">
        <f t="shared" si="100"/>
        <v>0.09980062757</v>
      </c>
      <c r="AE168" s="127">
        <f t="shared" si="101"/>
        <v>0.00268953924</v>
      </c>
      <c r="AF168" s="278">
        <v>91.719080834189</v>
      </c>
      <c r="AG168" s="127">
        <f t="shared" si="102"/>
        <v>0.1557200014</v>
      </c>
      <c r="AH168" s="127">
        <f t="shared" si="103"/>
        <v>0.004196517242</v>
      </c>
      <c r="AI168" s="278">
        <v>105.48319937683674</v>
      </c>
      <c r="AJ168" s="127">
        <f t="shared" si="104"/>
        <v>0.1790886237</v>
      </c>
      <c r="AK168" s="127">
        <f t="shared" si="105"/>
        <v>0.004826281084</v>
      </c>
      <c r="AL168" s="278">
        <v>59.62365895974224</v>
      </c>
      <c r="AM168" s="127">
        <f t="shared" si="106"/>
        <v>0.101228623</v>
      </c>
      <c r="AN168" s="127">
        <f t="shared" si="107"/>
        <v>0.002728022463</v>
      </c>
      <c r="AO168" s="278">
        <v>27.52823708529547</v>
      </c>
      <c r="AP168" s="127">
        <f t="shared" si="108"/>
        <v>0.04673724463</v>
      </c>
      <c r="AQ168" s="127">
        <f t="shared" si="109"/>
        <v>0.001259527685</v>
      </c>
      <c r="AR168" s="278">
        <v>27.52823708529547</v>
      </c>
      <c r="AS168" s="127">
        <v>0.04673695073177602</v>
      </c>
      <c r="AT168" s="127">
        <f t="shared" si="110"/>
        <v>0.001259527685</v>
      </c>
      <c r="AU168" s="278">
        <v>119.24731791948447</v>
      </c>
      <c r="AV168" s="127">
        <f t="shared" si="111"/>
        <v>0.202457246</v>
      </c>
      <c r="AW168" s="127">
        <f t="shared" si="112"/>
        <v>0.005456044927</v>
      </c>
      <c r="AX168" s="278">
        <v>18.352158056863647</v>
      </c>
      <c r="AY168" s="127">
        <v>0.031157967154517345</v>
      </c>
      <c r="AZ168" s="127">
        <f t="shared" si="113"/>
        <v>0.0008396851234</v>
      </c>
      <c r="BA168" s="278">
        <v>13.764118542647735</v>
      </c>
      <c r="BB168" s="127">
        <v>0.02336847536588801</v>
      </c>
      <c r="BC168" s="127">
        <f t="shared" si="114"/>
        <v>0.0006297638425</v>
      </c>
      <c r="BD168" s="328">
        <v>458.63711362107426</v>
      </c>
      <c r="BE168" s="127">
        <v>0.7786659246160744</v>
      </c>
      <c r="BF168" s="127">
        <f t="shared" si="115"/>
        <v>0.02098449458</v>
      </c>
    </row>
    <row r="169">
      <c r="A169" s="334" t="s">
        <v>90</v>
      </c>
      <c r="B169" s="335" t="s">
        <v>91</v>
      </c>
      <c r="C169" s="336" t="s">
        <v>92</v>
      </c>
      <c r="D169" s="337">
        <v>1866.5322</v>
      </c>
      <c r="E169" s="174">
        <v>45.0</v>
      </c>
      <c r="F169" s="338">
        <v>2.4108879557502408E7</v>
      </c>
      <c r="G169" s="339">
        <v>0.05772053834249542</v>
      </c>
      <c r="H169" s="340">
        <v>0.014571558639639567</v>
      </c>
      <c r="K169" s="9"/>
      <c r="L169" s="33" t="s">
        <v>71</v>
      </c>
      <c r="M169" s="327">
        <v>2312.0</v>
      </c>
      <c r="N169" s="278">
        <v>1057.3782276389177</v>
      </c>
      <c r="O169" s="127">
        <f t="shared" si="90"/>
        <v>0.4573435241</v>
      </c>
      <c r="P169" s="127">
        <f t="shared" si="91"/>
        <v>0.04837931129</v>
      </c>
      <c r="Q169" s="278">
        <v>676.550134269779</v>
      </c>
      <c r="R169" s="127">
        <f t="shared" si="92"/>
        <v>0.2926254906</v>
      </c>
      <c r="S169" s="127">
        <f t="shared" si="93"/>
        <v>0.03095489267</v>
      </c>
      <c r="T169" s="279">
        <v>1733.9283619086966</v>
      </c>
      <c r="U169" s="127">
        <f t="shared" si="94"/>
        <v>0.7499690147</v>
      </c>
      <c r="V169" s="127">
        <f t="shared" si="95"/>
        <v>0.07933420397</v>
      </c>
      <c r="W169" s="278">
        <v>56.3552984920471</v>
      </c>
      <c r="X169" s="127">
        <f t="shared" si="96"/>
        <v>0.02437512911</v>
      </c>
      <c r="Y169" s="127">
        <f t="shared" si="97"/>
        <v>0.002578481812</v>
      </c>
      <c r="Z169" s="278">
        <v>28.03121770159884</v>
      </c>
      <c r="AA169" s="127">
        <f t="shared" si="98"/>
        <v>0.01212422911</v>
      </c>
      <c r="AB169" s="127">
        <f t="shared" si="99"/>
        <v>0.001282541073</v>
      </c>
      <c r="AC169" s="279">
        <v>84.38651619364595</v>
      </c>
      <c r="AD169" s="127">
        <f t="shared" si="100"/>
        <v>0.03649935822</v>
      </c>
      <c r="AE169" s="127">
        <f t="shared" si="101"/>
        <v>0.003861022886</v>
      </c>
      <c r="AF169" s="278">
        <v>98.76504854368933</v>
      </c>
      <c r="AG169" s="127">
        <f t="shared" si="102"/>
        <v>0.0427184466</v>
      </c>
      <c r="AH169" s="127">
        <f t="shared" si="103"/>
        <v>0.004518898634</v>
      </c>
      <c r="AI169" s="278">
        <v>113.57025407973559</v>
      </c>
      <c r="AJ169" s="127">
        <f t="shared" si="104"/>
        <v>0.04912208221</v>
      </c>
      <c r="AK169" s="127">
        <f t="shared" si="105"/>
        <v>0.005196296398</v>
      </c>
      <c r="AL169" s="278">
        <v>64.18772980789093</v>
      </c>
      <c r="AM169" s="127">
        <f t="shared" si="106"/>
        <v>0.02776285891</v>
      </c>
      <c r="AN169" s="127">
        <f t="shared" si="107"/>
        <v>0.002936847081</v>
      </c>
      <c r="AO169" s="278">
        <v>29.610411072092543</v>
      </c>
      <c r="AP169" s="127">
        <f t="shared" si="108"/>
        <v>0.01280727122</v>
      </c>
      <c r="AQ169" s="127">
        <f t="shared" si="109"/>
        <v>0.001354795529</v>
      </c>
      <c r="AR169" s="278">
        <v>29.610411072092543</v>
      </c>
      <c r="AS169" s="127">
        <v>0.012807496421007097</v>
      </c>
      <c r="AT169" s="127">
        <f t="shared" si="110"/>
        <v>0.001354795529</v>
      </c>
      <c r="AU169" s="278">
        <v>128.37545961578186</v>
      </c>
      <c r="AV169" s="127">
        <f t="shared" si="111"/>
        <v>0.05552571783</v>
      </c>
      <c r="AW169" s="127">
        <f t="shared" si="112"/>
        <v>0.005873694163</v>
      </c>
      <c r="AX169" s="278">
        <v>19.77211319975212</v>
      </c>
      <c r="AY169" s="127">
        <v>0.008552102448866028</v>
      </c>
      <c r="AZ169" s="127">
        <f t="shared" si="113"/>
        <v>0.0009046537884</v>
      </c>
      <c r="BA169" s="278">
        <v>14.805205536046271</v>
      </c>
      <c r="BB169" s="127">
        <v>0.0064037482105035485</v>
      </c>
      <c r="BC169" s="127">
        <f t="shared" si="114"/>
        <v>0.0006773977643</v>
      </c>
      <c r="BD169" s="328">
        <v>493.72972526337537</v>
      </c>
      <c r="BE169" s="127">
        <v>0.21355467419414736</v>
      </c>
      <c r="BF169" s="127">
        <f t="shared" si="115"/>
        <v>0.02259012286</v>
      </c>
    </row>
    <row r="170">
      <c r="A170" s="228"/>
      <c r="B170" s="341" t="s">
        <v>91</v>
      </c>
      <c r="C170" s="342" t="s">
        <v>93</v>
      </c>
      <c r="D170" s="343">
        <v>7950.042100000001</v>
      </c>
      <c r="E170" s="182">
        <v>166.0</v>
      </c>
      <c r="F170" s="344">
        <v>2.088039257049972E7</v>
      </c>
      <c r="G170" s="345">
        <v>0.049991020822733864</v>
      </c>
      <c r="H170" s="346">
        <v>0.012620240772037406</v>
      </c>
      <c r="K170" s="9"/>
      <c r="L170" s="33" t="s">
        <v>72</v>
      </c>
      <c r="M170" s="327">
        <v>106.0</v>
      </c>
      <c r="N170" s="278">
        <v>14.212425765189584</v>
      </c>
      <c r="O170" s="127">
        <f t="shared" si="90"/>
        <v>0.1340794884</v>
      </c>
      <c r="P170" s="127">
        <f t="shared" si="91"/>
        <v>0.000650275703</v>
      </c>
      <c r="Q170" s="278">
        <v>9.079488350845134</v>
      </c>
      <c r="R170" s="127">
        <f t="shared" si="92"/>
        <v>0.08565555048</v>
      </c>
      <c r="S170" s="127">
        <f t="shared" si="93"/>
        <v>0.0004154231493</v>
      </c>
      <c r="T170" s="279">
        <v>23.291914116034718</v>
      </c>
      <c r="U170" s="127">
        <f t="shared" si="94"/>
        <v>0.2197350388</v>
      </c>
      <c r="V170" s="127">
        <f t="shared" si="95"/>
        <v>0.001065698852</v>
      </c>
      <c r="W170" s="278">
        <v>7.626770214709913</v>
      </c>
      <c r="X170" s="127">
        <f t="shared" si="96"/>
        <v>0.0719506624</v>
      </c>
      <c r="Y170" s="127">
        <f t="shared" si="97"/>
        <v>0.0003489554454</v>
      </c>
      <c r="Z170" s="278">
        <v>3.8118942214709914</v>
      </c>
      <c r="AA170" s="127">
        <f t="shared" si="98"/>
        <v>0.03596126624</v>
      </c>
      <c r="AB170" s="127">
        <f t="shared" si="99"/>
        <v>0.0001744095087</v>
      </c>
      <c r="AC170" s="279">
        <v>11.438664436180904</v>
      </c>
      <c r="AD170" s="127">
        <f t="shared" si="100"/>
        <v>0.1079119286</v>
      </c>
      <c r="AE170" s="127">
        <f t="shared" si="101"/>
        <v>0.0005233649541</v>
      </c>
      <c r="AF170" s="278">
        <v>14.260849703060758</v>
      </c>
      <c r="AG170" s="127">
        <f t="shared" si="102"/>
        <v>0.134536318</v>
      </c>
      <c r="AH170" s="127">
        <f t="shared" si="103"/>
        <v>0.0006524912931</v>
      </c>
      <c r="AI170" s="278">
        <v>16.391502969392416</v>
      </c>
      <c r="AJ170" s="127">
        <f t="shared" si="104"/>
        <v>0.1546368205</v>
      </c>
      <c r="AK170" s="127">
        <f t="shared" si="105"/>
        <v>0.0007499772588</v>
      </c>
      <c r="AL170" s="278">
        <v>9.27318410232983</v>
      </c>
      <c r="AM170" s="127">
        <f t="shared" si="106"/>
        <v>0.08748286889</v>
      </c>
      <c r="AN170" s="127">
        <f t="shared" si="107"/>
        <v>0.0004242855098</v>
      </c>
      <c r="AO170" s="278">
        <v>4.2855185015989035</v>
      </c>
      <c r="AP170" s="127">
        <f t="shared" si="108"/>
        <v>0.04042941983</v>
      </c>
      <c r="AQ170" s="127">
        <f t="shared" si="109"/>
        <v>0.0001960797265</v>
      </c>
      <c r="AR170" s="278">
        <v>4.2855185015989035</v>
      </c>
      <c r="AS170" s="127">
        <v>0.04042495073637359</v>
      </c>
      <c r="AT170" s="127">
        <f t="shared" si="110"/>
        <v>0.0001960797265</v>
      </c>
      <c r="AU170" s="278">
        <v>18.522156235724076</v>
      </c>
      <c r="AV170" s="127">
        <f t="shared" si="111"/>
        <v>0.174737323</v>
      </c>
      <c r="AW170" s="127">
        <f t="shared" si="112"/>
        <v>0.0008474632245</v>
      </c>
      <c r="AX170" s="278">
        <v>2.857012334399269</v>
      </c>
      <c r="AY170" s="127">
        <v>0.026949967157582393</v>
      </c>
      <c r="AZ170" s="127">
        <f t="shared" si="113"/>
        <v>0.0001307198176</v>
      </c>
      <c r="BA170" s="278">
        <v>2.130653266331658</v>
      </c>
      <c r="BB170" s="127">
        <v>0.020098280592095345</v>
      </c>
      <c r="BC170" s="127">
        <f t="shared" si="114"/>
        <v>0.0000974859657</v>
      </c>
      <c r="BD170" s="328">
        <v>71.2800365463682</v>
      </c>
      <c r="BE170" s="127">
        <v>0.6723788416264624</v>
      </c>
      <c r="BF170" s="127">
        <f t="shared" si="115"/>
        <v>0.003261348671</v>
      </c>
    </row>
    <row r="171">
      <c r="A171" s="228"/>
      <c r="B171" s="341" t="s">
        <v>91</v>
      </c>
      <c r="C171" s="342" t="s">
        <v>94</v>
      </c>
      <c r="D171" s="343">
        <v>3043.2414</v>
      </c>
      <c r="E171" s="182">
        <v>52.0</v>
      </c>
      <c r="F171" s="344">
        <v>1.708704409712618E7</v>
      </c>
      <c r="G171" s="345">
        <v>0.04090913398176419</v>
      </c>
      <c r="H171" s="346">
        <v>0.010327517064636875</v>
      </c>
      <c r="K171" s="9"/>
      <c r="L171" s="33" t="s">
        <v>73</v>
      </c>
      <c r="M171" s="327">
        <v>194.0</v>
      </c>
      <c r="N171" s="278">
        <v>14.702645298320139</v>
      </c>
      <c r="O171" s="127">
        <f t="shared" si="90"/>
        <v>0.07578683143</v>
      </c>
      <c r="P171" s="127">
        <f t="shared" si="91"/>
        <v>0.0006727052205</v>
      </c>
      <c r="Q171" s="278">
        <v>9.420930681598763</v>
      </c>
      <c r="R171" s="127">
        <f t="shared" si="92"/>
        <v>0.04856149836</v>
      </c>
      <c r="S171" s="127">
        <f t="shared" si="93"/>
        <v>0.0004310455107</v>
      </c>
      <c r="T171" s="279">
        <v>24.1235759799189</v>
      </c>
      <c r="U171" s="127">
        <f t="shared" si="94"/>
        <v>0.1243483298</v>
      </c>
      <c r="V171" s="127">
        <f t="shared" si="95"/>
        <v>0.001103750731</v>
      </c>
      <c r="W171" s="278">
        <v>20.433867541996523</v>
      </c>
      <c r="X171" s="127">
        <f t="shared" si="96"/>
        <v>0.1053292141</v>
      </c>
      <c r="Y171" s="127">
        <f t="shared" si="97"/>
        <v>0.000934931714</v>
      </c>
      <c r="Z171" s="278">
        <v>10.160385841697241</v>
      </c>
      <c r="AA171" s="127">
        <f t="shared" si="98"/>
        <v>0.0523731229</v>
      </c>
      <c r="AB171" s="127">
        <f t="shared" si="99"/>
        <v>0.0004648785616</v>
      </c>
      <c r="AC171" s="279">
        <v>30.594253383693765</v>
      </c>
      <c r="AD171" s="127">
        <f t="shared" si="100"/>
        <v>0.157702337</v>
      </c>
      <c r="AE171" s="127">
        <f t="shared" si="101"/>
        <v>0.001399810276</v>
      </c>
      <c r="AF171" s="278">
        <v>27.850743386754196</v>
      </c>
      <c r="AG171" s="127">
        <f t="shared" si="102"/>
        <v>0.1435605329</v>
      </c>
      <c r="AH171" s="127">
        <f t="shared" si="103"/>
        <v>0.001274283647</v>
      </c>
      <c r="AI171" s="278">
        <v>32.046147905000964</v>
      </c>
      <c r="AJ171" s="127">
        <f t="shared" si="104"/>
        <v>0.1651863294</v>
      </c>
      <c r="AK171" s="127">
        <f t="shared" si="105"/>
        <v>0.001466240296</v>
      </c>
      <c r="AL171" s="278">
        <v>18.111411469395634</v>
      </c>
      <c r="AM171" s="127">
        <f t="shared" si="106"/>
        <v>0.09335779108</v>
      </c>
      <c r="AN171" s="127">
        <f t="shared" si="107"/>
        <v>0.0008286699977</v>
      </c>
      <c r="AO171" s="278">
        <v>8.353350067580614</v>
      </c>
      <c r="AP171" s="127">
        <f t="shared" si="108"/>
        <v>0.0430585055</v>
      </c>
      <c r="AQ171" s="127">
        <f t="shared" si="109"/>
        <v>0.0003821993991</v>
      </c>
      <c r="AR171" s="278">
        <v>8.353350067580614</v>
      </c>
      <c r="AS171" s="127">
        <v>0.0430578674085106</v>
      </c>
      <c r="AT171" s="127">
        <f t="shared" si="110"/>
        <v>0.0003821993991</v>
      </c>
      <c r="AU171" s="278">
        <v>36.22282293879127</v>
      </c>
      <c r="AV171" s="127">
        <f t="shared" si="111"/>
        <v>0.1867155822</v>
      </c>
      <c r="AW171" s="127">
        <f t="shared" si="112"/>
        <v>0.001657339995</v>
      </c>
      <c r="AX171" s="278">
        <v>5.562656883568256</v>
      </c>
      <c r="AY171" s="127">
        <v>0.028673064171138223</v>
      </c>
      <c r="AZ171" s="127">
        <f t="shared" si="113"/>
        <v>0.0002545139497</v>
      </c>
      <c r="BA171" s="278">
        <v>4.176675033790307</v>
      </c>
      <c r="BB171" s="127">
        <v>0.0215289337042553</v>
      </c>
      <c r="BC171" s="127">
        <f t="shared" si="114"/>
        <v>0.0001910996996</v>
      </c>
      <c r="BD171" s="328">
        <v>139.2911759026839</v>
      </c>
      <c r="BE171" s="127">
        <v>0.7179851119217339</v>
      </c>
      <c r="BF171" s="127">
        <f t="shared" si="115"/>
        <v>0.006373132133</v>
      </c>
    </row>
    <row r="172">
      <c r="A172" s="228"/>
      <c r="B172" s="341" t="s">
        <v>95</v>
      </c>
      <c r="C172" s="342" t="s">
        <v>96</v>
      </c>
      <c r="D172" s="343">
        <v>5338.1727</v>
      </c>
      <c r="E172" s="182">
        <v>103.0</v>
      </c>
      <c r="F172" s="344">
        <v>1.92949920859623E7</v>
      </c>
      <c r="G172" s="345">
        <v>0.046195316869022916</v>
      </c>
      <c r="H172" s="346">
        <v>0.011662014734504235</v>
      </c>
      <c r="K172" s="9"/>
      <c r="L172" s="33" t="s">
        <v>74</v>
      </c>
      <c r="M172" s="327">
        <v>570.0</v>
      </c>
      <c r="N172" s="278">
        <v>212.51892516613697</v>
      </c>
      <c r="O172" s="127">
        <f t="shared" si="90"/>
        <v>0.3728402196</v>
      </c>
      <c r="P172" s="127">
        <f t="shared" si="91"/>
        <v>0.009723596503</v>
      </c>
      <c r="Q172" s="278">
        <v>135.9699508812482</v>
      </c>
      <c r="R172" s="127">
        <f t="shared" si="92"/>
        <v>0.2385437735</v>
      </c>
      <c r="S172" s="127">
        <f t="shared" si="93"/>
        <v>0.006221172716</v>
      </c>
      <c r="T172" s="279">
        <v>348.48887604738513</v>
      </c>
      <c r="U172" s="127">
        <f t="shared" si="94"/>
        <v>0.6113839931</v>
      </c>
      <c r="V172" s="127">
        <f t="shared" si="95"/>
        <v>0.01594476922</v>
      </c>
      <c r="W172" s="278">
        <v>15.44813637676972</v>
      </c>
      <c r="X172" s="127">
        <f t="shared" si="96"/>
        <v>0.02710199364</v>
      </c>
      <c r="Y172" s="127">
        <f t="shared" si="97"/>
        <v>0.0007068144389</v>
      </c>
      <c r="Z172" s="278">
        <v>7.693509238370412</v>
      </c>
      <c r="AA172" s="127">
        <f t="shared" si="98"/>
        <v>0.01349738463</v>
      </c>
      <c r="AB172" s="127">
        <f t="shared" si="99"/>
        <v>0.0003520090244</v>
      </c>
      <c r="AC172" s="279">
        <v>23.14164561514013</v>
      </c>
      <c r="AD172" s="127">
        <f t="shared" si="100"/>
        <v>0.04059937827</v>
      </c>
      <c r="AE172" s="127">
        <f t="shared" si="101"/>
        <v>0.001058823463</v>
      </c>
      <c r="AF172" s="278">
        <v>39.65790234036406</v>
      </c>
      <c r="AG172" s="127">
        <f t="shared" si="102"/>
        <v>0.06957526726</v>
      </c>
      <c r="AH172" s="127">
        <f t="shared" si="103"/>
        <v>0.001814508709</v>
      </c>
      <c r="AI172" s="278">
        <v>45.619763074256</v>
      </c>
      <c r="AJ172" s="127">
        <f t="shared" si="104"/>
        <v>0.08003467206</v>
      </c>
      <c r="AK172" s="127">
        <f t="shared" si="105"/>
        <v>0.002087287842</v>
      </c>
      <c r="AL172" s="278">
        <v>25.79081190407397</v>
      </c>
      <c r="AM172" s="127">
        <f t="shared" si="106"/>
        <v>0.04524703843</v>
      </c>
      <c r="AN172" s="127">
        <f t="shared" si="107"/>
        <v>0.001180033488</v>
      </c>
      <c r="AO172" s="278">
        <v>11.890783010690551</v>
      </c>
      <c r="AP172" s="127">
        <f t="shared" si="108"/>
        <v>0.02086102283</v>
      </c>
      <c r="AQ172" s="127">
        <f t="shared" si="109"/>
        <v>0.0005440511992</v>
      </c>
      <c r="AR172" s="278">
        <v>11.890783010690551</v>
      </c>
      <c r="AS172" s="127">
        <v>0.020861342285796343</v>
      </c>
      <c r="AT172" s="127">
        <f t="shared" si="110"/>
        <v>0.0005440511992</v>
      </c>
      <c r="AU172" s="278">
        <v>51.58162380814794</v>
      </c>
      <c r="AV172" s="127">
        <f t="shared" si="111"/>
        <v>0.09049407686</v>
      </c>
      <c r="AW172" s="127">
        <f t="shared" si="112"/>
        <v>0.002360066975</v>
      </c>
      <c r="AX172" s="278">
        <v>7.938168159491477</v>
      </c>
      <c r="AY172" s="127">
        <v>0.013926824074451298</v>
      </c>
      <c r="AZ172" s="127">
        <f t="shared" si="113"/>
        <v>0.0003632031552</v>
      </c>
      <c r="BA172" s="278">
        <v>5.961860733891939</v>
      </c>
      <c r="BB172" s="127">
        <v>0.010459564968778775</v>
      </c>
      <c r="BC172" s="127">
        <f t="shared" si="114"/>
        <v>0.0002727791331</v>
      </c>
      <c r="BD172" s="328">
        <v>198.35538861600693</v>
      </c>
      <c r="BE172" s="127">
        <v>0.3479972389059988</v>
      </c>
      <c r="BF172" s="127">
        <f t="shared" si="115"/>
        <v>0.009075557678</v>
      </c>
    </row>
    <row r="173">
      <c r="A173" s="228"/>
      <c r="B173" s="341" t="s">
        <v>95</v>
      </c>
      <c r="C173" s="342" t="s">
        <v>97</v>
      </c>
      <c r="D173" s="343">
        <v>23366.994899999998</v>
      </c>
      <c r="E173" s="182">
        <v>438.0</v>
      </c>
      <c r="F173" s="344">
        <v>1.8744387195462607E7</v>
      </c>
      <c r="G173" s="345">
        <v>0.04487708013314097</v>
      </c>
      <c r="H173" s="346">
        <v>0.011329225671036875</v>
      </c>
      <c r="K173" s="9"/>
      <c r="L173" s="33" t="s">
        <v>75</v>
      </c>
      <c r="M173" s="327">
        <v>198.0</v>
      </c>
      <c r="N173" s="278">
        <v>25.860714567394904</v>
      </c>
      <c r="O173" s="127">
        <f t="shared" si="90"/>
        <v>0.1306096695</v>
      </c>
      <c r="P173" s="127">
        <f t="shared" si="91"/>
        <v>0.001183231816</v>
      </c>
      <c r="Q173" s="278">
        <v>16.553355942897706</v>
      </c>
      <c r="R173" s="127">
        <f t="shared" si="92"/>
        <v>0.08360280779</v>
      </c>
      <c r="S173" s="127">
        <f t="shared" si="93"/>
        <v>0.0007573826841</v>
      </c>
      <c r="T173" s="279">
        <v>42.41407051029261</v>
      </c>
      <c r="U173" s="127">
        <f t="shared" si="94"/>
        <v>0.2142124773</v>
      </c>
      <c r="V173" s="127">
        <f t="shared" si="95"/>
        <v>0.0019406145</v>
      </c>
      <c r="W173" s="278">
        <v>13.570628598469911</v>
      </c>
      <c r="X173" s="127">
        <f t="shared" si="96"/>
        <v>0.06853852828</v>
      </c>
      <c r="Y173" s="127">
        <f t="shared" si="97"/>
        <v>0.0006209108985</v>
      </c>
      <c r="Z173" s="278">
        <v>6.7639630617619675</v>
      </c>
      <c r="AA173" s="127">
        <f t="shared" si="98"/>
        <v>0.0341614296</v>
      </c>
      <c r="AB173" s="127">
        <f t="shared" si="99"/>
        <v>0.0003094785442</v>
      </c>
      <c r="AC173" s="279">
        <v>20.33459166023188</v>
      </c>
      <c r="AD173" s="127">
        <f t="shared" si="100"/>
        <v>0.1026999579</v>
      </c>
      <c r="AE173" s="127">
        <f t="shared" si="101"/>
        <v>0.0009303894427</v>
      </c>
      <c r="AF173" s="278">
        <v>27.04755895575361</v>
      </c>
      <c r="AG173" s="127">
        <f t="shared" si="102"/>
        <v>0.1366038331</v>
      </c>
      <c r="AH173" s="127">
        <f t="shared" si="103"/>
        <v>0.001237534725</v>
      </c>
      <c r="AI173" s="278">
        <v>31.107816073822857</v>
      </c>
      <c r="AJ173" s="127">
        <f t="shared" si="104"/>
        <v>0.1571101822</v>
      </c>
      <c r="AK173" s="127">
        <f t="shared" si="105"/>
        <v>0.001423307836</v>
      </c>
      <c r="AL173" s="278">
        <v>17.584036595946053</v>
      </c>
      <c r="AM173" s="127">
        <f t="shared" si="106"/>
        <v>0.08880826564</v>
      </c>
      <c r="AN173" s="127">
        <f t="shared" si="107"/>
        <v>0.0008045404738</v>
      </c>
      <c r="AO173" s="278">
        <v>8.120514236138497</v>
      </c>
      <c r="AP173" s="127">
        <f t="shared" si="108"/>
        <v>0.04101269816</v>
      </c>
      <c r="AQ173" s="127">
        <f t="shared" si="109"/>
        <v>0.0003715462224</v>
      </c>
      <c r="AR173" s="278">
        <v>8.120514236138497</v>
      </c>
      <c r="AS173" s="127">
        <v>0.04101271498273664</v>
      </c>
      <c r="AT173" s="127">
        <f t="shared" si="110"/>
        <v>0.0003715462224</v>
      </c>
      <c r="AU173" s="278">
        <v>35.168073191892105</v>
      </c>
      <c r="AV173" s="127">
        <f t="shared" si="111"/>
        <v>0.1776165313</v>
      </c>
      <c r="AW173" s="127">
        <f t="shared" si="112"/>
        <v>0.001609080948</v>
      </c>
      <c r="AX173" s="278">
        <v>5.403265241738308</v>
      </c>
      <c r="AY173" s="127">
        <v>0.027289229584667073</v>
      </c>
      <c r="AZ173" s="127">
        <f t="shared" si="113"/>
        <v>0.0002472211403</v>
      </c>
      <c r="BA173" s="278">
        <v>4.060257118069249</v>
      </c>
      <c r="BB173" s="127">
        <v>0.02050635749136832</v>
      </c>
      <c r="BC173" s="127">
        <f t="shared" si="114"/>
        <v>0.0001857731112</v>
      </c>
      <c r="BD173" s="328">
        <v>135.25341115229907</v>
      </c>
      <c r="BE173" s="127">
        <v>0.6830983162797732</v>
      </c>
      <c r="BF173" s="127">
        <f t="shared" si="115"/>
        <v>0.006188388138</v>
      </c>
    </row>
    <row r="174">
      <c r="A174" s="228"/>
      <c r="B174" s="341" t="s">
        <v>91</v>
      </c>
      <c r="C174" s="342" t="s">
        <v>98</v>
      </c>
      <c r="D174" s="343">
        <v>24156.6936</v>
      </c>
      <c r="E174" s="182">
        <v>390.0</v>
      </c>
      <c r="F174" s="344">
        <v>1.614459356308597E7</v>
      </c>
      <c r="G174" s="345">
        <v>0.03865275570187665</v>
      </c>
      <c r="H174" s="346">
        <v>0.009757894026412646</v>
      </c>
      <c r="K174" s="9"/>
      <c r="L174" s="33" t="s">
        <v>76</v>
      </c>
      <c r="M174" s="327">
        <v>536.0</v>
      </c>
      <c r="N174" s="278">
        <v>138.74865055151372</v>
      </c>
      <c r="O174" s="127">
        <f t="shared" si="90"/>
        <v>0.2588594227</v>
      </c>
      <c r="P174" s="127">
        <f t="shared" si="91"/>
        <v>0.006348309414</v>
      </c>
      <c r="Q174" s="278">
        <v>88.77775170147852</v>
      </c>
      <c r="R174" s="127">
        <f t="shared" si="92"/>
        <v>0.1656301338</v>
      </c>
      <c r="S174" s="127">
        <f t="shared" si="93"/>
        <v>0.004061939591</v>
      </c>
      <c r="T174" s="279">
        <v>227.52640225299226</v>
      </c>
      <c r="U174" s="127">
        <f t="shared" si="94"/>
        <v>0.4244895564</v>
      </c>
      <c r="V174" s="127">
        <f t="shared" si="95"/>
        <v>0.010410249</v>
      </c>
      <c r="W174" s="278">
        <v>31.164984745364936</v>
      </c>
      <c r="X174" s="127">
        <f t="shared" si="96"/>
        <v>0.05814362826</v>
      </c>
      <c r="Y174" s="127">
        <f t="shared" si="97"/>
        <v>0.001425923533</v>
      </c>
      <c r="Z174" s="278">
        <v>15.519561240384894</v>
      </c>
      <c r="AA174" s="127">
        <f t="shared" si="98"/>
        <v>0.0289544053</v>
      </c>
      <c r="AB174" s="127">
        <f t="shared" si="99"/>
        <v>0.000710082414</v>
      </c>
      <c r="AC174" s="279">
        <v>46.68454598574983</v>
      </c>
      <c r="AD174" s="127">
        <f t="shared" si="100"/>
        <v>0.08709803356</v>
      </c>
      <c r="AE174" s="127">
        <f t="shared" si="101"/>
        <v>0.002136005947</v>
      </c>
      <c r="AF174" s="278">
        <v>52.360948134240786</v>
      </c>
      <c r="AG174" s="127">
        <f t="shared" si="102"/>
        <v>0.09768833607</v>
      </c>
      <c r="AH174" s="127">
        <f t="shared" si="103"/>
        <v>0.002395724201</v>
      </c>
      <c r="AI174" s="278">
        <v>60.22295235860127</v>
      </c>
      <c r="AJ174" s="127">
        <f t="shared" si="104"/>
        <v>0.1123562544</v>
      </c>
      <c r="AK174" s="127">
        <f t="shared" si="105"/>
        <v>0.002755442549</v>
      </c>
      <c r="AL174" s="278">
        <v>34.026754283032155</v>
      </c>
      <c r="AM174" s="127">
        <f t="shared" si="106"/>
        <v>0.06348275053</v>
      </c>
      <c r="AN174" s="127">
        <f t="shared" si="107"/>
        <v>0.001556861012</v>
      </c>
      <c r="AO174" s="278">
        <v>15.692560431823516</v>
      </c>
      <c r="AP174" s="127">
        <f t="shared" si="108"/>
        <v>0.02927716498</v>
      </c>
      <c r="AQ174" s="127">
        <f t="shared" si="109"/>
        <v>0.0007179978236</v>
      </c>
      <c r="AR174" s="278">
        <v>15.692560431823516</v>
      </c>
      <c r="AS174" s="127">
        <v>0.029277825986120595</v>
      </c>
      <c r="AT174" s="127">
        <f t="shared" si="110"/>
        <v>0.0007179978236</v>
      </c>
      <c r="AU174" s="278">
        <v>68.05350856606431</v>
      </c>
      <c r="AV174" s="127">
        <f t="shared" si="111"/>
        <v>0.1269655011</v>
      </c>
      <c r="AW174" s="127">
        <f t="shared" si="112"/>
        <v>0.003113722024</v>
      </c>
      <c r="AX174" s="278">
        <v>10.472189626848158</v>
      </c>
      <c r="AY174" s="127">
        <v>0.019538108323403122</v>
      </c>
      <c r="AZ174" s="127">
        <f t="shared" si="113"/>
        <v>0.0004791448402</v>
      </c>
      <c r="BA174" s="278">
        <v>7.862004224360478</v>
      </c>
      <c r="BB174" s="127">
        <v>0.014668249492044387</v>
      </c>
      <c r="BC174" s="127">
        <f t="shared" si="114"/>
        <v>0.0003597183485</v>
      </c>
      <c r="BD174" s="328">
        <v>261.7732926543065</v>
      </c>
      <c r="BE174" s="127">
        <v>0.48839403508710993</v>
      </c>
      <c r="BF174" s="127">
        <f t="shared" si="115"/>
        <v>0.01197718213</v>
      </c>
    </row>
    <row r="175">
      <c r="A175" s="228"/>
      <c r="B175" s="341" t="s">
        <v>95</v>
      </c>
      <c r="C175" s="342" t="s">
        <v>99</v>
      </c>
      <c r="D175" s="343">
        <v>17611.0476</v>
      </c>
      <c r="E175" s="182">
        <v>234.0</v>
      </c>
      <c r="F175" s="344">
        <v>1.3287114163498143E7</v>
      </c>
      <c r="G175" s="345">
        <v>0.03181149006556158</v>
      </c>
      <c r="H175" s="346">
        <v>0.008030815481209212</v>
      </c>
      <c r="K175" s="9"/>
      <c r="L175" s="33" t="s">
        <v>77</v>
      </c>
      <c r="M175" s="327">
        <v>125.0</v>
      </c>
      <c r="N175" s="278">
        <v>31.899591685226426</v>
      </c>
      <c r="O175" s="127">
        <f t="shared" si="90"/>
        <v>0.2551967335</v>
      </c>
      <c r="P175" s="127">
        <f t="shared" si="91"/>
        <v>0.001459534759</v>
      </c>
      <c r="Q175" s="278">
        <v>20.415738678544912</v>
      </c>
      <c r="R175" s="127">
        <f t="shared" si="92"/>
        <v>0.1633259094</v>
      </c>
      <c r="S175" s="127">
        <f t="shared" si="93"/>
        <v>0.0009341022455</v>
      </c>
      <c r="T175" s="279">
        <v>52.31533036377134</v>
      </c>
      <c r="U175" s="127">
        <f t="shared" si="94"/>
        <v>0.4185226429</v>
      </c>
      <c r="V175" s="127">
        <f t="shared" si="95"/>
        <v>0.002393637004</v>
      </c>
      <c r="W175" s="278">
        <v>7.331106161841128</v>
      </c>
      <c r="X175" s="127">
        <f t="shared" si="96"/>
        <v>0.05864884929</v>
      </c>
      <c r="Y175" s="127">
        <f t="shared" si="97"/>
        <v>0.0003354276245</v>
      </c>
      <c r="Z175" s="278">
        <v>3.6429425900148455</v>
      </c>
      <c r="AA175" s="127">
        <f t="shared" si="98"/>
        <v>0.02914354072</v>
      </c>
      <c r="AB175" s="127">
        <f t="shared" si="99"/>
        <v>0.0001666792913</v>
      </c>
      <c r="AC175" s="279">
        <v>10.974048751855973</v>
      </c>
      <c r="AD175" s="127">
        <f t="shared" si="100"/>
        <v>0.08779239001</v>
      </c>
      <c r="AE175" s="127">
        <f t="shared" si="101"/>
        <v>0.0005021069158</v>
      </c>
      <c r="AF175" s="278">
        <v>12.342242019302152</v>
      </c>
      <c r="AG175" s="127">
        <f t="shared" si="102"/>
        <v>0.09873793615</v>
      </c>
      <c r="AH175" s="127">
        <f t="shared" si="103"/>
        <v>0.0005647072666</v>
      </c>
      <c r="AI175" s="278">
        <v>14.198218262806234</v>
      </c>
      <c r="AJ175" s="127">
        <f t="shared" si="104"/>
        <v>0.1135857461</v>
      </c>
      <c r="AK175" s="127">
        <f t="shared" si="105"/>
        <v>0.0006496256526</v>
      </c>
      <c r="AL175" s="278">
        <v>8.027097253155159</v>
      </c>
      <c r="AM175" s="127">
        <f t="shared" si="106"/>
        <v>0.06421677803</v>
      </c>
      <c r="AN175" s="127">
        <f t="shared" si="107"/>
        <v>0.0003672720193</v>
      </c>
      <c r="AO175" s="278">
        <v>3.711952487008166</v>
      </c>
      <c r="AP175" s="127">
        <f t="shared" si="108"/>
        <v>0.0296956199</v>
      </c>
      <c r="AQ175" s="127">
        <f t="shared" si="109"/>
        <v>0.0001698367719</v>
      </c>
      <c r="AR175" s="278">
        <v>3.711952487008166</v>
      </c>
      <c r="AS175" s="127">
        <v>0.029698193960018437</v>
      </c>
      <c r="AT175" s="127">
        <f t="shared" si="110"/>
        <v>0.0001698367719</v>
      </c>
      <c r="AU175" s="278">
        <v>16.054194506310317</v>
      </c>
      <c r="AV175" s="127">
        <f t="shared" si="111"/>
        <v>0.1284335561</v>
      </c>
      <c r="AW175" s="127">
        <f t="shared" si="112"/>
        <v>0.0007345440385</v>
      </c>
      <c r="AX175" s="278">
        <v>2.45916852264291</v>
      </c>
      <c r="AY175" s="127">
        <v>0.019675053498512216</v>
      </c>
      <c r="AZ175" s="127">
        <f t="shared" si="113"/>
        <v>0.0001125168614</v>
      </c>
      <c r="BA175" s="278">
        <v>1.855976243504083</v>
      </c>
      <c r="BB175" s="127">
        <v>0.014849096980009219</v>
      </c>
      <c r="BC175" s="127">
        <f t="shared" si="114"/>
        <v>0.00008491838596</v>
      </c>
      <c r="BD175" s="328">
        <v>61.71121009651076</v>
      </c>
      <c r="BE175" s="127">
        <v>0.49373247458530656</v>
      </c>
      <c r="BF175" s="127">
        <f t="shared" si="115"/>
        <v>0.002823536333</v>
      </c>
    </row>
    <row r="176">
      <c r="A176" s="228"/>
      <c r="B176" s="341" t="s">
        <v>100</v>
      </c>
      <c r="C176" s="342" t="s">
        <v>90</v>
      </c>
      <c r="D176" s="343">
        <v>51052.55</v>
      </c>
      <c r="E176" s="182">
        <v>1076.0</v>
      </c>
      <c r="F176" s="344">
        <v>2.107632233845322E7</v>
      </c>
      <c r="G176" s="345">
        <v>5.0460108225017437E-5</v>
      </c>
      <c r="H176" s="346">
        <v>1.2738661957732739E-5</v>
      </c>
      <c r="K176" s="9"/>
      <c r="L176" s="33" t="s">
        <v>78</v>
      </c>
      <c r="M176" s="327">
        <v>130.0</v>
      </c>
      <c r="N176" s="278">
        <v>15.375143184421535</v>
      </c>
      <c r="O176" s="127">
        <f t="shared" si="90"/>
        <v>0.1182703322</v>
      </c>
      <c r="P176" s="127">
        <f t="shared" si="91"/>
        <v>0.0007034747065</v>
      </c>
      <c r="Q176" s="278">
        <v>9.828178694158076</v>
      </c>
      <c r="R176" s="127">
        <f t="shared" si="92"/>
        <v>0.07560137457</v>
      </c>
      <c r="S176" s="127">
        <f t="shared" si="93"/>
        <v>0.000449678747</v>
      </c>
      <c r="T176" s="279">
        <v>25.20332187857961</v>
      </c>
      <c r="U176" s="127">
        <f t="shared" si="94"/>
        <v>0.1938717068</v>
      </c>
      <c r="V176" s="127">
        <f t="shared" si="95"/>
        <v>0.001153153453</v>
      </c>
      <c r="W176" s="278">
        <v>8.115693012600229</v>
      </c>
      <c r="X176" s="127">
        <f t="shared" si="96"/>
        <v>0.06242840779</v>
      </c>
      <c r="Y176" s="127">
        <f t="shared" si="97"/>
        <v>0.000371325632</v>
      </c>
      <c r="Z176" s="278">
        <v>4.053063131729665</v>
      </c>
      <c r="AA176" s="127">
        <f t="shared" si="98"/>
        <v>0.03117740871</v>
      </c>
      <c r="AB176" s="127">
        <f t="shared" si="99"/>
        <v>0.0001854439573</v>
      </c>
      <c r="AC176" s="279">
        <v>12.168756144329894</v>
      </c>
      <c r="AD176" s="127">
        <f t="shared" si="100"/>
        <v>0.09360581649</v>
      </c>
      <c r="AE176" s="127">
        <f t="shared" si="101"/>
        <v>0.0005567695893</v>
      </c>
      <c r="AF176" s="278">
        <v>18.5209049255441</v>
      </c>
      <c r="AG176" s="127">
        <f t="shared" si="102"/>
        <v>0.1424684994</v>
      </c>
      <c r="AH176" s="127">
        <f t="shared" si="103"/>
        <v>0.0008474059721</v>
      </c>
      <c r="AI176" s="278">
        <v>21.313001145475372</v>
      </c>
      <c r="AJ176" s="127">
        <f t="shared" si="104"/>
        <v>0.1639461627</v>
      </c>
      <c r="AK176" s="127">
        <f t="shared" si="105"/>
        <v>0.0009751556161</v>
      </c>
      <c r="AL176" s="278">
        <v>12.043241695303552</v>
      </c>
      <c r="AM176" s="127">
        <f t="shared" si="106"/>
        <v>0.09264032073</v>
      </c>
      <c r="AN176" s="127">
        <f t="shared" si="107"/>
        <v>0.0005510267979</v>
      </c>
      <c r="AO176" s="278">
        <v>5.565578465063001</v>
      </c>
      <c r="AP176" s="127">
        <f t="shared" si="108"/>
        <v>0.04281214204</v>
      </c>
      <c r="AQ176" s="127">
        <f t="shared" si="109"/>
        <v>0.0002546476238</v>
      </c>
      <c r="AR176" s="278">
        <v>5.565578465063001</v>
      </c>
      <c r="AS176" s="127">
        <v>0.042809481770462725</v>
      </c>
      <c r="AT176" s="127">
        <f t="shared" si="110"/>
        <v>0.0002546476238</v>
      </c>
      <c r="AU176" s="278">
        <v>24.086483390607103</v>
      </c>
      <c r="AV176" s="127">
        <f t="shared" si="111"/>
        <v>0.1852806415</v>
      </c>
      <c r="AW176" s="127">
        <f t="shared" si="112"/>
        <v>0.001102053596</v>
      </c>
      <c r="AX176" s="278">
        <v>3.7041809851088203</v>
      </c>
      <c r="AY176" s="127">
        <v>0.028491929338869838</v>
      </c>
      <c r="AZ176" s="127">
        <f t="shared" si="113"/>
        <v>0.0001694811944</v>
      </c>
      <c r="BA176" s="278">
        <v>2.7734822451317296</v>
      </c>
      <c r="BB176" s="127">
        <v>0.021333153123073396</v>
      </c>
      <c r="BC176" s="127">
        <f t="shared" si="114"/>
        <v>0.0001268979797</v>
      </c>
      <c r="BD176" s="328">
        <v>92.6417525773196</v>
      </c>
      <c r="BE176" s="127">
        <v>0.7125845845203778</v>
      </c>
      <c r="BF176" s="127">
        <f t="shared" si="115"/>
        <v>0.004238733189</v>
      </c>
    </row>
    <row r="177">
      <c r="A177" s="228"/>
      <c r="B177" s="341" t="s">
        <v>91</v>
      </c>
      <c r="C177" s="342" t="s">
        <v>101</v>
      </c>
      <c r="D177" s="343">
        <v>6910.91</v>
      </c>
      <c r="E177" s="182">
        <v>130.0</v>
      </c>
      <c r="F177" s="344">
        <v>1.8810836778369274E7</v>
      </c>
      <c r="G177" s="345">
        <v>0.045036171130665714</v>
      </c>
      <c r="H177" s="346">
        <v>0.011369388217437866</v>
      </c>
      <c r="K177" s="9"/>
      <c r="L177" s="33" t="s">
        <v>79</v>
      </c>
      <c r="M177" s="327">
        <v>74.0</v>
      </c>
      <c r="N177" s="278">
        <v>8.932935916542474</v>
      </c>
      <c r="O177" s="127">
        <f t="shared" si="90"/>
        <v>0.1207153502</v>
      </c>
      <c r="P177" s="127">
        <f t="shared" si="91"/>
        <v>0.0004087177853</v>
      </c>
      <c r="Q177" s="278">
        <v>5.716343765524094</v>
      </c>
      <c r="R177" s="127">
        <f t="shared" si="92"/>
        <v>0.07724788872</v>
      </c>
      <c r="S177" s="127">
        <f t="shared" si="93"/>
        <v>0.0002615457433</v>
      </c>
      <c r="T177" s="279">
        <v>14.649279682066568</v>
      </c>
      <c r="U177" s="127">
        <f t="shared" si="94"/>
        <v>0.1979632389</v>
      </c>
      <c r="V177" s="127">
        <f t="shared" si="95"/>
        <v>0.0006702635286</v>
      </c>
      <c r="W177" s="278">
        <v>4.153999006458023</v>
      </c>
      <c r="X177" s="127">
        <f t="shared" si="96"/>
        <v>0.05613512171</v>
      </c>
      <c r="Y177" s="127">
        <f t="shared" si="97"/>
        <v>0.00019006218</v>
      </c>
      <c r="Z177" s="278">
        <v>2.069638428772975</v>
      </c>
      <c r="AA177" s="127">
        <f t="shared" si="98"/>
        <v>0.02796808688</v>
      </c>
      <c r="AB177" s="127">
        <f t="shared" si="99"/>
        <v>0.00009469429121</v>
      </c>
      <c r="AC177" s="279">
        <v>6.223637435230998</v>
      </c>
      <c r="AD177" s="127">
        <f t="shared" si="100"/>
        <v>0.08410320858</v>
      </c>
      <c r="AE177" s="127">
        <f t="shared" si="101"/>
        <v>0.0002847564712</v>
      </c>
      <c r="AF177" s="278">
        <v>10.623944361649281</v>
      </c>
      <c r="AG177" s="127">
        <f t="shared" si="102"/>
        <v>0.1435668157</v>
      </c>
      <c r="AH177" s="127">
        <f t="shared" si="103"/>
        <v>0.0004860882303</v>
      </c>
      <c r="AI177" s="278">
        <v>12.223050173869847</v>
      </c>
      <c r="AJ177" s="127">
        <f t="shared" si="104"/>
        <v>0.1651763537</v>
      </c>
      <c r="AK177" s="127">
        <f t="shared" si="105"/>
        <v>0.0005592537598</v>
      </c>
      <c r="AL177" s="278">
        <v>6.911077993045207</v>
      </c>
      <c r="AM177" s="127">
        <f t="shared" si="106"/>
        <v>0.09339294585</v>
      </c>
      <c r="AN177" s="127">
        <f t="shared" si="107"/>
        <v>0.0003162096446</v>
      </c>
      <c r="AO177" s="278">
        <v>3.179831097863885</v>
      </c>
      <c r="AP177" s="127">
        <f t="shared" si="108"/>
        <v>0.04297069051</v>
      </c>
      <c r="AQ177" s="127">
        <f t="shared" si="109"/>
        <v>0.0001454900759</v>
      </c>
      <c r="AR177" s="278">
        <v>3.179831097863885</v>
      </c>
      <c r="AS177" s="127">
        <v>0.042969051155922124</v>
      </c>
      <c r="AT177" s="127">
        <f t="shared" si="110"/>
        <v>0.0001454900759</v>
      </c>
      <c r="AU177" s="278">
        <v>13.822155986090413</v>
      </c>
      <c r="AV177" s="127">
        <f t="shared" si="111"/>
        <v>0.1867858917</v>
      </c>
      <c r="AW177" s="127">
        <f t="shared" si="112"/>
        <v>0.0006324192893</v>
      </c>
      <c r="AX177" s="278">
        <v>2.132141082960755</v>
      </c>
      <c r="AY177" s="127">
        <v>0.028811618116109633</v>
      </c>
      <c r="AZ177" s="127">
        <f t="shared" si="113"/>
        <v>0.0000975540393</v>
      </c>
      <c r="BA177" s="278">
        <v>1.5991058122205664</v>
      </c>
      <c r="BB177" s="127">
        <v>0.021608713587082225</v>
      </c>
      <c r="BC177" s="127">
        <f t="shared" si="114"/>
        <v>0.00007316552948</v>
      </c>
      <c r="BD177" s="328">
        <v>53.13810233482365</v>
      </c>
      <c r="BE177" s="127">
        <v>0.7180550687385598</v>
      </c>
      <c r="BF177" s="127">
        <f t="shared" si="115"/>
        <v>0.002431282135</v>
      </c>
    </row>
    <row r="178">
      <c r="A178" s="228"/>
      <c r="B178" s="341" t="s">
        <v>91</v>
      </c>
      <c r="C178" s="342" t="s">
        <v>102</v>
      </c>
      <c r="D178" s="343">
        <v>4774.3147</v>
      </c>
      <c r="E178" s="182">
        <v>70.0</v>
      </c>
      <c r="F178" s="344">
        <v>1.466179009942516E7</v>
      </c>
      <c r="G178" s="345">
        <v>0.0351026855306569</v>
      </c>
      <c r="H178" s="346">
        <v>0.008861678274442107</v>
      </c>
      <c r="K178" s="9"/>
      <c r="L178" s="33" t="s">
        <v>80</v>
      </c>
      <c r="M178" s="327">
        <v>225.0</v>
      </c>
      <c r="N178" s="278">
        <v>31.550068587105624</v>
      </c>
      <c r="O178" s="127">
        <f t="shared" si="90"/>
        <v>0.1402225271</v>
      </c>
      <c r="P178" s="127">
        <f t="shared" si="91"/>
        <v>0.00144354267</v>
      </c>
      <c r="Q178" s="278">
        <v>20.198902606310014</v>
      </c>
      <c r="R178" s="127">
        <f t="shared" si="92"/>
        <v>0.08977290047</v>
      </c>
      <c r="S178" s="127">
        <f t="shared" si="93"/>
        <v>0.0009241811222</v>
      </c>
      <c r="T178" s="279">
        <v>51.74897119341564</v>
      </c>
      <c r="U178" s="127">
        <f t="shared" si="94"/>
        <v>0.2299954275</v>
      </c>
      <c r="V178" s="127">
        <f t="shared" si="95"/>
        <v>0.002367723792</v>
      </c>
      <c r="W178" s="278">
        <v>16.666666666666668</v>
      </c>
      <c r="X178" s="127">
        <f t="shared" si="96"/>
        <v>0.07407407407</v>
      </c>
      <c r="Y178" s="127">
        <f t="shared" si="97"/>
        <v>0.0007625671059</v>
      </c>
      <c r="Z178" s="278">
        <v>8.307616934156375</v>
      </c>
      <c r="AA178" s="127">
        <f t="shared" si="98"/>
        <v>0.03692274193</v>
      </c>
      <c r="AB178" s="127">
        <f t="shared" si="99"/>
        <v>0.0003801069241</v>
      </c>
      <c r="AC178" s="279">
        <v>24.974283600823043</v>
      </c>
      <c r="AD178" s="127">
        <f t="shared" si="100"/>
        <v>0.110996816</v>
      </c>
      <c r="AE178" s="127">
        <f t="shared" si="101"/>
        <v>0.00114267403</v>
      </c>
      <c r="AF178" s="278">
        <v>29.646776406035666</v>
      </c>
      <c r="AG178" s="127">
        <f t="shared" si="102"/>
        <v>0.1317634507</v>
      </c>
      <c r="AH178" s="127">
        <f t="shared" si="103"/>
        <v>0.001356459389</v>
      </c>
      <c r="AI178" s="278">
        <v>34.10493827160494</v>
      </c>
      <c r="AJ178" s="127">
        <f t="shared" si="104"/>
        <v>0.1515775034</v>
      </c>
      <c r="AK178" s="127">
        <f t="shared" si="105"/>
        <v>0.001560438244</v>
      </c>
      <c r="AL178" s="278">
        <v>19.272976680384087</v>
      </c>
      <c r="AM178" s="127">
        <f t="shared" si="106"/>
        <v>0.08565767414</v>
      </c>
      <c r="AN178" s="127">
        <f t="shared" si="107"/>
        <v>0.000881816283</v>
      </c>
      <c r="AO178" s="278">
        <v>8.89917695473251</v>
      </c>
      <c r="AP178" s="127">
        <f t="shared" si="108"/>
        <v>0.03955189758</v>
      </c>
      <c r="AQ178" s="127">
        <f t="shared" si="109"/>
        <v>0.0004071731769</v>
      </c>
      <c r="AR178" s="278">
        <v>8.89917695473251</v>
      </c>
      <c r="AS178" s="127">
        <v>0.03955303214154078</v>
      </c>
      <c r="AT178" s="127">
        <f t="shared" si="110"/>
        <v>0.0004071731769</v>
      </c>
      <c r="AU178" s="278">
        <v>38.54595336076817</v>
      </c>
      <c r="AV178" s="127">
        <f t="shared" si="111"/>
        <v>0.1713153483</v>
      </c>
      <c r="AW178" s="127">
        <f t="shared" si="112"/>
        <v>0.001763632566</v>
      </c>
      <c r="AX178" s="278">
        <v>5.93278463648834</v>
      </c>
      <c r="AY178" s="127">
        <v>0.02636868809436052</v>
      </c>
      <c r="AZ178" s="127">
        <f t="shared" si="113"/>
        <v>0.0002714487846</v>
      </c>
      <c r="BA178" s="278">
        <v>4.441015089163238</v>
      </c>
      <c r="BB178" s="127">
        <v>0.019738411030171602</v>
      </c>
      <c r="BC178" s="127">
        <f t="shared" si="114"/>
        <v>0.0002031943214</v>
      </c>
      <c r="BD178" s="328">
        <v>148.2681755829904</v>
      </c>
      <c r="BE178" s="127">
        <v>0.6589885721154203</v>
      </c>
      <c r="BF178" s="127">
        <f t="shared" si="115"/>
        <v>0.006783866013</v>
      </c>
    </row>
    <row r="179">
      <c r="A179" s="228"/>
      <c r="B179" s="341" t="s">
        <v>95</v>
      </c>
      <c r="C179" s="342" t="s">
        <v>103</v>
      </c>
      <c r="D179" s="343">
        <v>29701.5521</v>
      </c>
      <c r="E179" s="182">
        <v>431.0</v>
      </c>
      <c r="F179" s="344">
        <v>1.4511026176305447E7</v>
      </c>
      <c r="G179" s="345">
        <v>0.03474173243101821</v>
      </c>
      <c r="H179" s="346">
        <v>0.008770555609813865</v>
      </c>
      <c r="K179" s="12"/>
      <c r="L179" s="33" t="s">
        <v>81</v>
      </c>
      <c r="M179" s="327">
        <v>962.0</v>
      </c>
      <c r="N179" s="278">
        <v>483.0675722145805</v>
      </c>
      <c r="O179" s="127">
        <f t="shared" si="90"/>
        <v>0.5021492435</v>
      </c>
      <c r="P179" s="127">
        <f t="shared" si="91"/>
        <v>0.02210228643</v>
      </c>
      <c r="Q179" s="278">
        <v>309.2261004126548</v>
      </c>
      <c r="R179" s="127">
        <f t="shared" si="92"/>
        <v>0.3214408528</v>
      </c>
      <c r="S179" s="127">
        <f t="shared" si="93"/>
        <v>0.01414833915</v>
      </c>
      <c r="T179" s="279">
        <v>792.3763755158185</v>
      </c>
      <c r="U179" s="127">
        <f t="shared" si="94"/>
        <v>0.823676066</v>
      </c>
      <c r="V179" s="127">
        <f t="shared" si="95"/>
        <v>0.03625440957</v>
      </c>
      <c r="W179" s="278">
        <v>16.70598349381018</v>
      </c>
      <c r="X179" s="127">
        <f t="shared" si="96"/>
        <v>0.01736588721</v>
      </c>
      <c r="Y179" s="127">
        <f t="shared" si="97"/>
        <v>0.0007643660091</v>
      </c>
      <c r="Z179" s="278">
        <v>8.305018778541955</v>
      </c>
      <c r="AA179" s="127">
        <f t="shared" si="98"/>
        <v>0.008633075653</v>
      </c>
      <c r="AB179" s="127">
        <f t="shared" si="99"/>
        <v>0.0003799880481</v>
      </c>
      <c r="AC179" s="279">
        <v>25.011002272352133</v>
      </c>
      <c r="AD179" s="127">
        <f t="shared" si="100"/>
        <v>0.02599896286</v>
      </c>
      <c r="AE179" s="127">
        <f t="shared" si="101"/>
        <v>0.001144354057</v>
      </c>
      <c r="AF179" s="278">
        <v>28.94601100412655</v>
      </c>
      <c r="AG179" s="127">
        <f t="shared" si="102"/>
        <v>0.03008940853</v>
      </c>
      <c r="AH179" s="127">
        <f t="shared" si="103"/>
        <v>0.00132439655</v>
      </c>
      <c r="AI179" s="278">
        <v>33.24656121045392</v>
      </c>
      <c r="AJ179" s="127">
        <f t="shared" si="104"/>
        <v>0.03455983494</v>
      </c>
      <c r="AK179" s="127">
        <f t="shared" si="105"/>
        <v>0.001521164038</v>
      </c>
      <c r="AL179" s="278">
        <v>18.77355570839065</v>
      </c>
      <c r="AM179" s="127">
        <f t="shared" si="106"/>
        <v>0.01951513067</v>
      </c>
      <c r="AN179" s="127">
        <f t="shared" si="107"/>
        <v>0.0008589657626</v>
      </c>
      <c r="AO179" s="278">
        <v>8.683803301237965</v>
      </c>
      <c r="AP179" s="127">
        <f t="shared" si="108"/>
        <v>0.009026822558</v>
      </c>
      <c r="AQ179" s="127">
        <f t="shared" si="109"/>
        <v>0.0003973189651</v>
      </c>
      <c r="AR179" s="278">
        <v>8.683803301237965</v>
      </c>
      <c r="AS179" s="127">
        <v>0.009027182652402916</v>
      </c>
      <c r="AT179" s="127">
        <f t="shared" si="110"/>
        <v>0.0003973189651</v>
      </c>
      <c r="AU179" s="278">
        <v>37.62981430536451</v>
      </c>
      <c r="AV179" s="127">
        <f t="shared" si="111"/>
        <v>0.03911623109</v>
      </c>
      <c r="AW179" s="127">
        <f t="shared" si="112"/>
        <v>0.001721715515</v>
      </c>
      <c r="AX179" s="278">
        <v>5.78920220082531</v>
      </c>
      <c r="AY179" s="127">
        <v>0.006018121768268611</v>
      </c>
      <c r="AZ179" s="127">
        <f t="shared" si="113"/>
        <v>0.0002648793101</v>
      </c>
      <c r="BA179" s="278">
        <v>4.300550206327373</v>
      </c>
      <c r="BB179" s="127">
        <v>0.0044706047421423966</v>
      </c>
      <c r="BC179" s="127">
        <f t="shared" si="114"/>
        <v>0.0001967674875</v>
      </c>
      <c r="BD179" s="328">
        <v>144.64735213204952</v>
      </c>
      <c r="BE179" s="127">
        <v>0.15036707103859714</v>
      </c>
      <c r="BF179" s="127">
        <f t="shared" si="115"/>
        <v>0.006618198762</v>
      </c>
    </row>
    <row r="180">
      <c r="A180" s="228"/>
      <c r="B180" s="341" t="s">
        <v>95</v>
      </c>
      <c r="C180" s="342" t="s">
        <v>104</v>
      </c>
      <c r="D180" s="343">
        <v>33105.405</v>
      </c>
      <c r="E180" s="192"/>
      <c r="F180" s="344">
        <v>0.0</v>
      </c>
      <c r="G180" s="345">
        <v>0.0</v>
      </c>
      <c r="H180" s="346">
        <v>0.0</v>
      </c>
      <c r="K180" s="347" t="s">
        <v>120</v>
      </c>
      <c r="L180" s="303"/>
      <c r="M180" s="304">
        <v>21856.0</v>
      </c>
      <c r="N180" s="304">
        <f>SUM(N162:N179)</f>
        <v>3628.405383</v>
      </c>
      <c r="O180" s="303"/>
      <c r="P180" s="303">
        <f t="shared" si="91"/>
        <v>0.1660141555</v>
      </c>
      <c r="Q180" s="304">
        <f>SUM(Q162:Q179)</f>
        <v>2321.732471</v>
      </c>
      <c r="R180" s="303"/>
      <c r="S180" s="303">
        <f t="shared" si="93"/>
        <v>0.1062286087</v>
      </c>
      <c r="T180" s="304">
        <f>SUM(T162:T179)</f>
        <v>5950.220557</v>
      </c>
      <c r="U180" s="303"/>
      <c r="V180" s="303">
        <f t="shared" si="95"/>
        <v>0.2722465482</v>
      </c>
      <c r="W180" s="304">
        <f>SUM(W162:W179)</f>
        <v>6704.000908</v>
      </c>
      <c r="X180" s="303"/>
      <c r="Y180" s="303">
        <f t="shared" si="97"/>
        <v>0.3067350342</v>
      </c>
      <c r="Z180" s="304">
        <f>SUM(Z162:Z179)</f>
        <v>3338.019477</v>
      </c>
      <c r="AA180" s="303"/>
      <c r="AB180" s="303">
        <f t="shared" si="99"/>
        <v>0.1527278311</v>
      </c>
      <c r="AC180" s="304">
        <f>SUM(AC162:AC179)</f>
        <v>10042.02039</v>
      </c>
      <c r="AD180" s="303"/>
      <c r="AE180" s="303">
        <f t="shared" si="101"/>
        <v>0.4594628654</v>
      </c>
      <c r="AF180" s="304">
        <f>SUM(AF162:AF179)</f>
        <v>1172.73361</v>
      </c>
      <c r="AG180" s="303"/>
      <c r="AH180" s="303">
        <f t="shared" si="103"/>
        <v>0.05365728449</v>
      </c>
      <c r="AI180" s="304">
        <f>SUM(AI162:AI179)</f>
        <v>1348.712185</v>
      </c>
      <c r="AJ180" s="303"/>
      <c r="AK180" s="303">
        <f t="shared" si="105"/>
        <v>0.06170901286</v>
      </c>
      <c r="AL180" s="304">
        <f>SUM(AL162:AL179)</f>
        <v>762.2073229</v>
      </c>
      <c r="AM180" s="303"/>
      <c r="AN180" s="303">
        <f t="shared" si="107"/>
        <v>0.03487405394</v>
      </c>
      <c r="AO180" s="304">
        <f>SUM(AO162:AO179)</f>
        <v>351.8728345</v>
      </c>
      <c r="AP180" s="303"/>
      <c r="AQ180" s="303">
        <f t="shared" si="109"/>
        <v>0.01609959894</v>
      </c>
      <c r="AR180" s="304">
        <f>SUM(AR162:AR179)</f>
        <v>351.8728345</v>
      </c>
      <c r="AS180" s="305"/>
      <c r="AT180" s="303">
        <f t="shared" si="110"/>
        <v>0.01609959894</v>
      </c>
      <c r="AU180" s="304">
        <f>SUM(AU162:AU179)</f>
        <v>1524.652281</v>
      </c>
      <c r="AV180" s="305"/>
      <c r="AW180" s="303">
        <f t="shared" si="112"/>
        <v>0.06975898064</v>
      </c>
      <c r="AX180" s="304">
        <f>SUM(AX162:AX179)</f>
        <v>234.5750448</v>
      </c>
      <c r="AY180" s="303"/>
      <c r="AZ180" s="303">
        <f t="shared" si="113"/>
        <v>0.01073275278</v>
      </c>
      <c r="BA180" s="304">
        <f>SUM(BA162:BA179)</f>
        <v>175.8903611</v>
      </c>
      <c r="BB180" s="305"/>
      <c r="BC180" s="303">
        <f t="shared" si="114"/>
        <v>0.008047692218</v>
      </c>
      <c r="BD180" s="304">
        <f>SUM(BA180+AX180+AU180+AR180+AO180+AL180+AI180+AF180)</f>
        <v>5922.516473</v>
      </c>
      <c r="BE180" s="303"/>
      <c r="BF180" s="303">
        <f t="shared" si="115"/>
        <v>0.2709789748</v>
      </c>
    </row>
    <row r="181">
      <c r="A181" s="228"/>
      <c r="B181" s="341" t="s">
        <v>100</v>
      </c>
      <c r="C181" s="342" t="s">
        <v>105</v>
      </c>
      <c r="D181" s="343">
        <v>11382.753</v>
      </c>
      <c r="E181" s="182">
        <v>128.0</v>
      </c>
      <c r="F181" s="344">
        <v>1.1245082802025134E7</v>
      </c>
      <c r="G181" s="345">
        <v>0.026922538290952796</v>
      </c>
      <c r="H181" s="346">
        <v>0.006796598865844879</v>
      </c>
    </row>
    <row r="182">
      <c r="A182" s="228"/>
      <c r="B182" s="341" t="s">
        <v>95</v>
      </c>
      <c r="C182" s="342" t="s">
        <v>106</v>
      </c>
      <c r="D182" s="343">
        <v>3731.7249</v>
      </c>
      <c r="E182" s="182">
        <v>48.0</v>
      </c>
      <c r="F182" s="344">
        <v>1.2862684492096402E7</v>
      </c>
      <c r="G182" s="345">
        <v>0.03079533711397353</v>
      </c>
      <c r="H182" s="346">
        <v>0.0077742875148023765</v>
      </c>
    </row>
    <row r="183">
      <c r="A183" s="228"/>
      <c r="B183" s="341" t="s">
        <v>100</v>
      </c>
      <c r="C183" s="342" t="s">
        <v>107</v>
      </c>
      <c r="D183" s="343">
        <v>5342.1162</v>
      </c>
      <c r="E183" s="182">
        <v>80.0</v>
      </c>
      <c r="F183" s="344">
        <v>1.4975338799257116E7</v>
      </c>
      <c r="G183" s="345">
        <v>0.03585337158836953</v>
      </c>
      <c r="H183" s="346">
        <v>0.009051189083315942</v>
      </c>
      <c r="K183" s="267"/>
      <c r="L183" s="267"/>
      <c r="M183" s="268"/>
      <c r="N183" s="269" t="s">
        <v>163</v>
      </c>
      <c r="O183" s="21"/>
      <c r="P183" s="21"/>
      <c r="Q183" s="21"/>
      <c r="R183" s="21"/>
      <c r="S183" s="21"/>
      <c r="T183" s="21"/>
      <c r="U183" s="21"/>
      <c r="V183" s="19"/>
      <c r="W183" s="270" t="s">
        <v>164</v>
      </c>
      <c r="X183" s="21"/>
      <c r="Y183" s="21"/>
      <c r="Z183" s="21"/>
      <c r="AA183" s="21"/>
      <c r="AB183" s="21"/>
      <c r="AC183" s="21"/>
      <c r="AD183" s="21"/>
      <c r="AE183" s="19"/>
      <c r="AF183" s="271" t="s">
        <v>165</v>
      </c>
    </row>
    <row r="184">
      <c r="A184" s="228"/>
      <c r="B184" s="341" t="s">
        <v>95</v>
      </c>
      <c r="C184" s="342" t="s">
        <v>108</v>
      </c>
      <c r="D184" s="343">
        <v>8441.748</v>
      </c>
      <c r="E184" s="182">
        <v>97.0</v>
      </c>
      <c r="F184" s="344">
        <v>1.1490511206920652E7</v>
      </c>
      <c r="G184" s="345">
        <v>0.027510133397615513</v>
      </c>
      <c r="H184" s="346">
        <v>0.006944937339444966</v>
      </c>
      <c r="K184" s="267"/>
      <c r="L184" s="267"/>
      <c r="M184" s="272" t="s">
        <v>187</v>
      </c>
      <c r="N184" s="273" t="s">
        <v>167</v>
      </c>
      <c r="O184" s="348" t="s">
        <v>192</v>
      </c>
      <c r="P184" s="348" t="s">
        <v>189</v>
      </c>
      <c r="Q184" s="239" t="s">
        <v>170</v>
      </c>
      <c r="R184" s="348" t="s">
        <v>188</v>
      </c>
      <c r="S184" s="348" t="s">
        <v>161</v>
      </c>
      <c r="T184" s="244" t="s">
        <v>190</v>
      </c>
      <c r="U184" s="348" t="s">
        <v>192</v>
      </c>
      <c r="V184" s="348" t="s">
        <v>189</v>
      </c>
      <c r="W184" s="239" t="s">
        <v>172</v>
      </c>
      <c r="X184" s="348" t="s">
        <v>192</v>
      </c>
      <c r="Y184" s="348" t="s">
        <v>189</v>
      </c>
      <c r="Z184" s="239" t="s">
        <v>173</v>
      </c>
      <c r="AA184" s="348" t="s">
        <v>192</v>
      </c>
      <c r="AB184" s="348" t="s">
        <v>189</v>
      </c>
      <c r="AC184" s="244" t="s">
        <v>190</v>
      </c>
      <c r="AD184" s="348" t="s">
        <v>192</v>
      </c>
      <c r="AE184" s="348" t="s">
        <v>189</v>
      </c>
      <c r="AF184" s="349" t="s">
        <v>174</v>
      </c>
      <c r="AG184" s="348" t="s">
        <v>192</v>
      </c>
      <c r="AH184" s="348" t="s">
        <v>189</v>
      </c>
      <c r="AI184" s="239" t="s">
        <v>175</v>
      </c>
      <c r="AJ184" s="348" t="s">
        <v>192</v>
      </c>
      <c r="AK184" s="348" t="s">
        <v>189</v>
      </c>
      <c r="AL184" s="239" t="s">
        <v>176</v>
      </c>
      <c r="AM184" s="348" t="s">
        <v>192</v>
      </c>
      <c r="AN184" s="348" t="s">
        <v>189</v>
      </c>
      <c r="AO184" s="239" t="s">
        <v>177</v>
      </c>
      <c r="AP184" s="348" t="s">
        <v>192</v>
      </c>
      <c r="AQ184" s="348" t="s">
        <v>189</v>
      </c>
      <c r="AR184" s="239" t="s">
        <v>178</v>
      </c>
      <c r="AS184" s="348" t="s">
        <v>192</v>
      </c>
      <c r="AT184" s="348" t="s">
        <v>189</v>
      </c>
      <c r="AU184" s="350" t="s">
        <v>179</v>
      </c>
      <c r="AV184" s="348" t="s">
        <v>192</v>
      </c>
      <c r="AW184" s="348" t="s">
        <v>189</v>
      </c>
      <c r="AX184" s="239" t="s">
        <v>180</v>
      </c>
      <c r="AY184" s="348" t="s">
        <v>192</v>
      </c>
      <c r="AZ184" s="348" t="s">
        <v>189</v>
      </c>
      <c r="BA184" s="239" t="s">
        <v>181</v>
      </c>
      <c r="BB184" s="348" t="s">
        <v>192</v>
      </c>
      <c r="BC184" s="348" t="s">
        <v>189</v>
      </c>
      <c r="BD184" s="244" t="s">
        <v>190</v>
      </c>
      <c r="BE184" s="348" t="s">
        <v>192</v>
      </c>
      <c r="BF184" s="348" t="s">
        <v>189</v>
      </c>
    </row>
    <row r="185">
      <c r="A185" s="228"/>
      <c r="B185" s="341" t="s">
        <v>91</v>
      </c>
      <c r="C185" s="342" t="s">
        <v>109</v>
      </c>
      <c r="D185" s="343">
        <v>13099.5081</v>
      </c>
      <c r="E185" s="182">
        <v>257.0</v>
      </c>
      <c r="F185" s="344">
        <v>1.9619057298800405E7</v>
      </c>
      <c r="G185" s="345">
        <v>0.04697118115166105</v>
      </c>
      <c r="H185" s="346">
        <v>0.011857881790070832</v>
      </c>
      <c r="K185" s="267"/>
      <c r="L185" s="267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1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</row>
    <row r="186">
      <c r="A186" s="228"/>
      <c r="B186" s="341" t="s">
        <v>91</v>
      </c>
      <c r="C186" s="342" t="s">
        <v>110</v>
      </c>
      <c r="D186" s="343">
        <v>4115.0764</v>
      </c>
      <c r="E186" s="182">
        <v>60.0</v>
      </c>
      <c r="F186" s="344">
        <v>1.4580531238739578E7</v>
      </c>
      <c r="G186" s="345">
        <v>0.03490813873835647</v>
      </c>
      <c r="H186" s="346">
        <v>0.008812564907284331</v>
      </c>
      <c r="K186" s="351" t="s">
        <v>82</v>
      </c>
      <c r="L186" s="39" t="s">
        <v>83</v>
      </c>
      <c r="M186" s="276">
        <v>74.0</v>
      </c>
      <c r="N186" s="278">
        <v>18.813932718070856</v>
      </c>
      <c r="O186" s="127">
        <v>0.2542423340279845</v>
      </c>
      <c r="P186" s="127">
        <v>3.195773746867152E-4</v>
      </c>
      <c r="Q186" s="278">
        <v>2.1589758856802623</v>
      </c>
      <c r="R186" s="127">
        <v>0.02917534980649003</v>
      </c>
      <c r="S186" s="352">
        <v>3.667281348863945E-5</v>
      </c>
      <c r="T186" s="279">
        <v>20.97290860375112</v>
      </c>
      <c r="U186" s="127">
        <v>0.2833903403366171</v>
      </c>
      <c r="V186" s="127">
        <v>3.5625018817535465E-4</v>
      </c>
      <c r="W186" s="278">
        <v>2.3792795474843706</v>
      </c>
      <c r="X186" s="127">
        <v>0.03214932432390194</v>
      </c>
      <c r="Y186" s="352">
        <v>4.041493731401082E-5</v>
      </c>
      <c r="Z186" s="278">
        <v>4.163739208097648</v>
      </c>
      <c r="AA186" s="127">
        <v>0.056261317566828395</v>
      </c>
      <c r="AB186" s="127">
        <v>7.072614029951894E-5</v>
      </c>
      <c r="AC186" s="279">
        <v>6.543018755582019</v>
      </c>
      <c r="AD186" s="127">
        <v>0.08841064189073033</v>
      </c>
      <c r="AE186" s="127">
        <v>1.1114107761352976E-4</v>
      </c>
      <c r="AF186" s="278">
        <v>9.296814528133373</v>
      </c>
      <c r="AG186" s="127">
        <v>0.12562050800635757</v>
      </c>
      <c r="AH186" s="127">
        <v>1.579176254306719E-4</v>
      </c>
      <c r="AI186" s="278">
        <v>10.684727597499256</v>
      </c>
      <c r="AJ186" s="127">
        <v>0.1443742805286337</v>
      </c>
      <c r="AK186" s="127">
        <v>1.8149300553051156E-4</v>
      </c>
      <c r="AL186" s="278">
        <v>6.0363203334325695</v>
      </c>
      <c r="AM186" s="127">
        <v>0.08156402652545493</v>
      </c>
      <c r="AN186" s="127">
        <v>1.025341928151756E-4</v>
      </c>
      <c r="AO186" s="278">
        <v>2.7978565049121764</v>
      </c>
      <c r="AP186" s="127">
        <v>0.037805223973477284</v>
      </c>
      <c r="AQ186" s="352">
        <v>4.752497258221643E-5</v>
      </c>
      <c r="AR186" s="278">
        <v>2.335218815123549</v>
      </c>
      <c r="AS186" s="127">
        <v>0.0315539664660519</v>
      </c>
      <c r="AT186" s="352">
        <v>3.966651254893655E-5</v>
      </c>
      <c r="AU186" s="353">
        <v>12.09467103304555</v>
      </c>
      <c r="AV186" s="127">
        <v>0.16342573197983487</v>
      </c>
      <c r="AW186" s="127">
        <v>2.0544259801288836E-4</v>
      </c>
      <c r="AX186" s="278">
        <v>1.8505507591545105</v>
      </c>
      <c r="AY186" s="127">
        <v>0.02500503002970151</v>
      </c>
      <c r="AZ186" s="352">
        <v>3.143384013311953E-5</v>
      </c>
      <c r="BA186" s="278">
        <v>1.3879130693658828</v>
      </c>
      <c r="BB186" s="127">
        <v>0.01875377252227613</v>
      </c>
      <c r="BC186" s="352">
        <v>2.3575380099839645E-5</v>
      </c>
      <c r="BD186" s="353">
        <v>46.48407264066687</v>
      </c>
      <c r="BE186" s="127">
        <v>0.6281025400317879</v>
      </c>
      <c r="BF186" s="127">
        <v>7.895881271533595E-4</v>
      </c>
    </row>
    <row r="187">
      <c r="A187" s="228"/>
      <c r="B187" s="341" t="s">
        <v>100</v>
      </c>
      <c r="C187" s="342" t="s">
        <v>111</v>
      </c>
      <c r="D187" s="343">
        <v>15526.6314</v>
      </c>
      <c r="E187" s="182">
        <v>200.0</v>
      </c>
      <c r="F187" s="344">
        <v>1.2881094092309037E7</v>
      </c>
      <c r="G187" s="345">
        <v>0.03083941266018085</v>
      </c>
      <c r="H187" s="346">
        <v>0.007785414393112541</v>
      </c>
      <c r="K187" s="9"/>
      <c r="L187" s="39" t="s">
        <v>84</v>
      </c>
      <c r="M187" s="327">
        <v>151.0</v>
      </c>
      <c r="N187" s="278">
        <v>14.641494525341459</v>
      </c>
      <c r="O187" s="127">
        <v>0.09696353990292357</v>
      </c>
      <c r="P187" s="127">
        <v>2.4870347162474183E-4</v>
      </c>
      <c r="Q187" s="278">
        <v>1.670391692064567</v>
      </c>
      <c r="R187" s="127">
        <v>0.011062196636189185</v>
      </c>
      <c r="S187" s="352">
        <v>2.8373620744149822E-5</v>
      </c>
      <c r="T187" s="279">
        <v>16.311886217406027</v>
      </c>
      <c r="U187" s="127">
        <v>0.10802965823886325</v>
      </c>
      <c r="V187" s="127">
        <v>2.7707709236889165E-4</v>
      </c>
      <c r="W187" s="278">
        <v>6.630432328705271</v>
      </c>
      <c r="X187" s="127">
        <v>0.04391174195916176</v>
      </c>
      <c r="Y187" s="352">
        <v>1.1262590274973757E-4</v>
      </c>
      <c r="Z187" s="278">
        <v>11.590472965345974</v>
      </c>
      <c r="AA187" s="127">
        <v>0.07676088568696657</v>
      </c>
      <c r="AB187" s="127">
        <v>1.968781847553253E-4</v>
      </c>
      <c r="AC187" s="279">
        <v>18.220905294051246</v>
      </c>
      <c r="AD187" s="127">
        <v>0.12067262764612834</v>
      </c>
      <c r="AE187" s="127">
        <v>3.0950408750506287E-4</v>
      </c>
      <c r="AF187" s="278">
        <v>23.300259622982274</v>
      </c>
      <c r="AG187" s="127">
        <v>0.1543119569618872</v>
      </c>
      <c r="AH187" s="127">
        <v>3.957830567066613E-4</v>
      </c>
      <c r="AI187" s="278">
        <v>26.7944463257704</v>
      </c>
      <c r="AJ187" s="127">
        <v>0.1774531063233992</v>
      </c>
      <c r="AK187" s="127">
        <v>4.5513603887554615E-4</v>
      </c>
      <c r="AL187" s="278">
        <v>15.135794107687097</v>
      </c>
      <c r="AM187" s="127">
        <v>0.10024068601474459</v>
      </c>
      <c r="AN187" s="127">
        <v>2.5709974715107186E-4</v>
      </c>
      <c r="AO187" s="278">
        <v>6.988373405576249</v>
      </c>
      <c r="AP187" s="127">
        <v>0.04628229872302397</v>
      </c>
      <c r="AQ187" s="352">
        <v>1.1870596433776967E-4</v>
      </c>
      <c r="AR187" s="278">
        <v>5.829326109041652</v>
      </c>
      <c r="AS187" s="127">
        <v>0.0386062101543273</v>
      </c>
      <c r="AT187" s="352">
        <v>9.901814586223714E-5</v>
      </c>
      <c r="AU187" s="353">
        <v>30.288633028558525</v>
      </c>
      <c r="AV187" s="127">
        <v>0.20059425568491118</v>
      </c>
      <c r="AW187" s="127">
        <v>5.14489021044431E-4</v>
      </c>
      <c r="AX187" s="278">
        <v>4.6532339993227225</v>
      </c>
      <c r="AY187" s="127">
        <v>0.03081723793020864</v>
      </c>
      <c r="AZ187" s="352">
        <v>7.904080064441737E-5</v>
      </c>
      <c r="BA187" s="278">
        <v>3.4941867027881246</v>
      </c>
      <c r="BB187" s="127">
        <v>0.023141149361511983</v>
      </c>
      <c r="BC187" s="352">
        <v>5.9352982168884834E-5</v>
      </c>
      <c r="BD187" s="353">
        <v>116.46720848854271</v>
      </c>
      <c r="BE187" s="127">
        <v>0.7713340174985921</v>
      </c>
      <c r="BF187" s="127">
        <v>0.001978336230048732</v>
      </c>
    </row>
    <row r="188">
      <c r="A188" s="228"/>
      <c r="B188" s="341" t="s">
        <v>91</v>
      </c>
      <c r="C188" s="342" t="s">
        <v>112</v>
      </c>
      <c r="D188" s="343">
        <v>6129.2052</v>
      </c>
      <c r="E188" s="182">
        <v>70.0</v>
      </c>
      <c r="F188" s="344">
        <v>1.142073037463324E7</v>
      </c>
      <c r="G188" s="345">
        <v>0.02734306685285925</v>
      </c>
      <c r="H188" s="346">
        <v>0.006902761364938409</v>
      </c>
      <c r="K188" s="9"/>
      <c r="L188" s="39" t="s">
        <v>85</v>
      </c>
      <c r="M188" s="327">
        <v>447.0</v>
      </c>
      <c r="N188" s="278">
        <v>112.30748299319728</v>
      </c>
      <c r="O188" s="127">
        <v>0.25124716553287985</v>
      </c>
      <c r="P188" s="127">
        <v>0.0019076782675089257</v>
      </c>
      <c r="Q188" s="278">
        <v>12.839002267573697</v>
      </c>
      <c r="R188" s="127">
        <v>0.028722600151171583</v>
      </c>
      <c r="S188" s="352">
        <v>2.1808596319295782E-4</v>
      </c>
      <c r="T188" s="279">
        <v>125.14648526077099</v>
      </c>
      <c r="U188" s="127">
        <v>0.27997823063433513</v>
      </c>
      <c r="V188" s="127">
        <v>0.0021257642307018834</v>
      </c>
      <c r="W188" s="278">
        <v>19.46122448979592</v>
      </c>
      <c r="X188" s="127">
        <v>0.04353873132974542</v>
      </c>
      <c r="Y188" s="352">
        <v>3.3057240736616766E-4</v>
      </c>
      <c r="Z188" s="278">
        <v>33.98956916099773</v>
      </c>
      <c r="AA188" s="127">
        <v>0.07604160367660398</v>
      </c>
      <c r="AB188" s="127">
        <v>5.77353892031883E-4</v>
      </c>
      <c r="AC188" s="279">
        <v>53.51836734693878</v>
      </c>
      <c r="AD188" s="127">
        <v>0.11973151115679992</v>
      </c>
      <c r="AE188" s="127">
        <v>9.09074120256961E-4</v>
      </c>
      <c r="AF188" s="278">
        <v>53.65351473922903</v>
      </c>
      <c r="AG188" s="127">
        <v>0.12003386345770092</v>
      </c>
      <c r="AH188" s="127">
        <v>9.113697619747816E-4</v>
      </c>
      <c r="AI188" s="278">
        <v>61.762358276643994</v>
      </c>
      <c r="AJ188" s="127">
        <v>0.1381750015117615</v>
      </c>
      <c r="AK188" s="127">
        <v>0.0010491082650440182</v>
      </c>
      <c r="AL188" s="278">
        <v>34.86802721088436</v>
      </c>
      <c r="AM188" s="127">
        <v>0.07800689363246055</v>
      </c>
      <c r="AN188" s="127">
        <v>5.92275563197717E-4</v>
      </c>
      <c r="AO188" s="278">
        <v>16.082539682539682</v>
      </c>
      <c r="AP188" s="127">
        <v>0.03597992380722018</v>
      </c>
      <c r="AQ188" s="352">
        <v>2.731813644206524E-4</v>
      </c>
      <c r="AR188" s="278">
        <v>13.447165532879819</v>
      </c>
      <c r="AS188" s="127">
        <v>0.030084053939650485</v>
      </c>
      <c r="AT188" s="352">
        <v>2.2841635092315054E-4</v>
      </c>
      <c r="AU188" s="353">
        <v>69.80362811791383</v>
      </c>
      <c r="AV188" s="127">
        <v>0.15616496341537162</v>
      </c>
      <c r="AW188" s="127">
        <v>0.0011856989472543442</v>
      </c>
      <c r="AX188" s="278">
        <v>10.74421768707483</v>
      </c>
      <c r="AY188" s="127">
        <v>0.024037007921630285</v>
      </c>
      <c r="AZ188" s="352">
        <v>1.8250351656673837E-4</v>
      </c>
      <c r="BA188" s="278">
        <v>8.041269841269841</v>
      </c>
      <c r="BB188" s="127">
        <v>0.01798996190361009</v>
      </c>
      <c r="BC188" s="352">
        <v>1.365906822103262E-4</v>
      </c>
      <c r="BD188" s="353">
        <v>268.4027210884354</v>
      </c>
      <c r="BE188" s="127">
        <v>0.6004716695894057</v>
      </c>
      <c r="BF188" s="127">
        <v>0.004559144451591729</v>
      </c>
    </row>
    <row r="189">
      <c r="A189" s="228"/>
      <c r="B189" s="341" t="s">
        <v>91</v>
      </c>
      <c r="C189" s="342" t="s">
        <v>113</v>
      </c>
      <c r="D189" s="343">
        <v>8682.3366</v>
      </c>
      <c r="E189" s="182">
        <v>221.0</v>
      </c>
      <c r="F189" s="344">
        <v>2.5453977446578145E7</v>
      </c>
      <c r="G189" s="345">
        <v>0.06094091920240333</v>
      </c>
      <c r="H189" s="346">
        <v>0.015384544275076248</v>
      </c>
      <c r="K189" s="9"/>
      <c r="L189" s="39" t="s">
        <v>86</v>
      </c>
      <c r="M189" s="327">
        <v>759.0</v>
      </c>
      <c r="N189" s="278">
        <v>14.388625592417062</v>
      </c>
      <c r="O189" s="127">
        <v>0.018957345971563982</v>
      </c>
      <c r="P189" s="127">
        <v>2.444081873301302E-4</v>
      </c>
      <c r="Q189" s="278">
        <v>1.64218009478673</v>
      </c>
      <c r="R189" s="127">
        <v>0.0021636101380589326</v>
      </c>
      <c r="S189" s="352">
        <v>2.7894412684417032E-5</v>
      </c>
      <c r="T189" s="279">
        <v>16.03080568720379</v>
      </c>
      <c r="U189" s="127">
        <v>0.021121047940266133</v>
      </c>
      <c r="V189" s="127">
        <v>2.723026000145472E-4</v>
      </c>
      <c r="W189" s="278">
        <v>24.007109004739338</v>
      </c>
      <c r="X189" s="127">
        <v>0.031630057159325375</v>
      </c>
      <c r="Y189" s="352">
        <v>4.0778974733885853E-4</v>
      </c>
      <c r="Z189" s="278">
        <v>41.83649289099526</v>
      </c>
      <c r="AA189" s="127">
        <v>0.055120783648987225</v>
      </c>
      <c r="AB189" s="127">
        <v>7.10643370769672E-4</v>
      </c>
      <c r="AC189" s="279">
        <v>65.8436018957346</v>
      </c>
      <c r="AD189" s="127">
        <v>0.08675084080831261</v>
      </c>
      <c r="AE189" s="127">
        <v>0.0011184331181085304</v>
      </c>
      <c r="AF189" s="278">
        <v>135.44075829383885</v>
      </c>
      <c r="AG189" s="127">
        <v>0.1784470977197119</v>
      </c>
      <c r="AH189" s="127">
        <v>0.0023006248937814423</v>
      </c>
      <c r="AI189" s="278">
        <v>155.77251184834122</v>
      </c>
      <c r="AJ189" s="127">
        <v>0.20523476827809822</v>
      </c>
      <c r="AK189" s="127">
        <v>0.002645984288921844</v>
      </c>
      <c r="AL189" s="278">
        <v>88.0521327014218</v>
      </c>
      <c r="AM189" s="127">
        <v>0.11601121941824227</v>
      </c>
      <c r="AN189" s="127">
        <v>0.0014956718420311226</v>
      </c>
      <c r="AO189" s="278">
        <v>40.66350710900474</v>
      </c>
      <c r="AP189" s="127">
        <v>0.053575341116772625</v>
      </c>
      <c r="AQ189" s="352">
        <v>6.907187902808027E-4</v>
      </c>
      <c r="AR189" s="278">
        <v>33.860189573459714</v>
      </c>
      <c r="AS189" s="127">
        <v>0.044611774429927975</v>
      </c>
      <c r="AT189" s="352">
        <v>5.751562234453606E-4</v>
      </c>
      <c r="AU189" s="353">
        <v>176.02606635071092</v>
      </c>
      <c r="AV189" s="127">
        <v>0.23191940933433688</v>
      </c>
      <c r="AW189" s="127">
        <v>0.002990015378696321</v>
      </c>
      <c r="AX189" s="278">
        <v>27.056872037914694</v>
      </c>
      <c r="AY189" s="127">
        <v>0.035648207743083325</v>
      </c>
      <c r="AZ189" s="352">
        <v>4.5959365660991873E-4</v>
      </c>
      <c r="BA189" s="278">
        <v>20.33175355450237</v>
      </c>
      <c r="BB189" s="127">
        <v>0.026787670558386312</v>
      </c>
      <c r="BC189" s="352">
        <v>3.4535939514040135E-4</v>
      </c>
      <c r="BD189" s="353">
        <v>677.1255924170616</v>
      </c>
      <c r="BE189" s="127">
        <v>0.8921324590964119</v>
      </c>
      <c r="BF189" s="127">
        <v>0.011501796163541288</v>
      </c>
    </row>
    <row r="190">
      <c r="A190" s="228"/>
      <c r="B190" s="341" t="s">
        <v>91</v>
      </c>
      <c r="C190" s="342" t="s">
        <v>114</v>
      </c>
      <c r="D190" s="343">
        <v>3032.4932</v>
      </c>
      <c r="E190" s="182">
        <v>46.0</v>
      </c>
      <c r="F190" s="344">
        <v>1.5169036487864178E7</v>
      </c>
      <c r="G190" s="345">
        <v>0.03631711503341144</v>
      </c>
      <c r="H190" s="346">
        <v>0.009168261186196895</v>
      </c>
      <c r="K190" s="9"/>
      <c r="L190" s="39" t="s">
        <v>87</v>
      </c>
      <c r="M190" s="327">
        <v>65.0</v>
      </c>
      <c r="N190" s="278">
        <v>4.61010025993316</v>
      </c>
      <c r="O190" s="127">
        <v>0.07092461938358709</v>
      </c>
      <c r="P190" s="127">
        <v>7.830812197477926E-5</v>
      </c>
      <c r="Q190" s="278">
        <v>0.5310063126624582</v>
      </c>
      <c r="R190" s="127">
        <v>0.008169327887114742</v>
      </c>
      <c r="S190" s="352">
        <v>9.019783682958867E-6</v>
      </c>
      <c r="T190" s="279">
        <v>5.141106572595619</v>
      </c>
      <c r="U190" s="127">
        <v>0.07909493412171796</v>
      </c>
      <c r="V190" s="127">
        <v>8.732790565773812E-5</v>
      </c>
      <c r="W190" s="278">
        <v>2.0757519494987005</v>
      </c>
      <c r="X190" s="127">
        <v>0.031935043823792225</v>
      </c>
      <c r="Y190" s="352">
        <v>3.525915439702102E-5</v>
      </c>
      <c r="Z190" s="278">
        <v>3.644634236910509</v>
      </c>
      <c r="AA190" s="127">
        <v>0.05607199555107705</v>
      </c>
      <c r="AB190" s="127">
        <v>6.19085152784904E-5</v>
      </c>
      <c r="AC190" s="279">
        <v>5.720386186409209</v>
      </c>
      <c r="AD190" s="127">
        <v>0.08800703937486928</v>
      </c>
      <c r="AE190" s="127">
        <v>9.716766967551143E-5</v>
      </c>
      <c r="AF190" s="278">
        <v>10.837356108429262</v>
      </c>
      <c r="AG190" s="127">
        <v>0.16673063577770594</v>
      </c>
      <c r="AH190" s="127">
        <v>1.8408558516584233E-4</v>
      </c>
      <c r="AI190" s="278">
        <v>12.454511696992203</v>
      </c>
      <c r="AJ190" s="127">
        <v>0.19161026294275338</v>
      </c>
      <c r="AK190" s="127">
        <v>2.1155492638212615E-4</v>
      </c>
      <c r="AL190" s="278">
        <v>7.047901968065355</v>
      </c>
      <c r="AM190" s="127">
        <v>0.10843061391334105</v>
      </c>
      <c r="AN190" s="127">
        <v>1.197171288829086E-4</v>
      </c>
      <c r="AO190" s="278">
        <v>3.2584478277014486</v>
      </c>
      <c r="AP190" s="127">
        <v>0.05013059204897617</v>
      </c>
      <c r="AQ190" s="352">
        <v>5.534867259997487E-5</v>
      </c>
      <c r="AR190" s="278">
        <v>2.7033048644634237</v>
      </c>
      <c r="AS190" s="127">
        <v>0.04158982451470616</v>
      </c>
      <c r="AT190" s="352">
        <v>4.591889874960877E-5</v>
      </c>
      <c r="AU190" s="353">
        <v>14.071667285555144</v>
      </c>
      <c r="AV190" s="127">
        <v>0.21648989010780081</v>
      </c>
      <c r="AW190" s="127">
        <v>2.3902426759840996E-4</v>
      </c>
      <c r="AX190" s="278">
        <v>2.1722985518009654</v>
      </c>
      <c r="AY190" s="127">
        <v>0.03342039469931745</v>
      </c>
      <c r="AZ190" s="352">
        <v>3.689911506664991E-5</v>
      </c>
      <c r="BA190" s="278">
        <v>1.6171555885629412</v>
      </c>
      <c r="BB190" s="127">
        <v>0.024879627165047435</v>
      </c>
      <c r="BC190" s="352">
        <v>2.7469341216283822E-5</v>
      </c>
      <c r="BD190" s="353">
        <v>54.138507240995175</v>
      </c>
      <c r="BE190" s="127">
        <v>0.8329105034507671</v>
      </c>
      <c r="BF190" s="127">
        <v>9.196079454943972E-4</v>
      </c>
    </row>
    <row r="191">
      <c r="A191" s="228"/>
      <c r="B191" s="341" t="s">
        <v>91</v>
      </c>
      <c r="C191" s="342" t="s">
        <v>115</v>
      </c>
      <c r="D191" s="343">
        <v>2958.7641000000003</v>
      </c>
      <c r="E191" s="182">
        <v>65.0</v>
      </c>
      <c r="F191" s="344">
        <v>2.196863210554704E7</v>
      </c>
      <c r="G191" s="345">
        <v>0.052596441437935015</v>
      </c>
      <c r="H191" s="346">
        <v>0.013277979600633507</v>
      </c>
      <c r="K191" s="9"/>
      <c r="L191" s="39" t="s">
        <v>88</v>
      </c>
      <c r="M191" s="327">
        <v>115.0</v>
      </c>
      <c r="N191" s="278">
        <v>7.485012846131887</v>
      </c>
      <c r="O191" s="127">
        <v>0.0650870682272338</v>
      </c>
      <c r="P191" s="127">
        <v>1.271419851823751E-4</v>
      </c>
      <c r="Q191" s="278">
        <v>0.8535540964887239</v>
      </c>
      <c r="R191" s="127">
        <v>0.007422209534684556</v>
      </c>
      <c r="S191" s="352">
        <v>1.449864743307786E-5</v>
      </c>
      <c r="T191" s="279">
        <v>8.338566942620611</v>
      </c>
      <c r="U191" s="127">
        <v>0.07251337125868296</v>
      </c>
      <c r="V191" s="127">
        <v>1.4164063261545295E-4</v>
      </c>
      <c r="W191" s="278">
        <v>4.3005994861547245</v>
      </c>
      <c r="X191" s="127">
        <v>0.03739862848380893</v>
      </c>
      <c r="Y191" s="352">
        <v>7.305087745127691E-5</v>
      </c>
      <c r="Z191" s="278">
        <v>7.501427347987439</v>
      </c>
      <c r="AA191" s="127">
        <v>0.06523348556145298</v>
      </c>
      <c r="AB191" s="127">
        <v>1.2742080532531888E-4</v>
      </c>
      <c r="AC191" s="279">
        <v>11.802026834142165</v>
      </c>
      <c r="AD191" s="127">
        <v>0.1026321140452619</v>
      </c>
      <c r="AE191" s="127">
        <v>2.004716827765958E-4</v>
      </c>
      <c r="AF191" s="278">
        <v>18.975164145018557</v>
      </c>
      <c r="AG191" s="127">
        <v>0.16501074247054626</v>
      </c>
      <c r="AH191" s="127">
        <v>3.223160852430386E-4</v>
      </c>
      <c r="AI191" s="278">
        <v>21.814872966029117</v>
      </c>
      <c r="AJ191" s="127">
        <v>0.18970525669840482</v>
      </c>
      <c r="AK191" s="127">
        <v>3.705519699723169E-4</v>
      </c>
      <c r="AL191" s="278">
        <v>12.32729089351984</v>
      </c>
      <c r="AM191" s="127">
        <v>0.1071998854631317</v>
      </c>
      <c r="AN191" s="127">
        <v>2.0939392735079757E-4</v>
      </c>
      <c r="AO191" s="278">
        <v>5.695832143876677</v>
      </c>
      <c r="AP191" s="127">
        <v>0.04953177131252556</v>
      </c>
      <c r="AQ191" s="352">
        <v>9.675058960150033E-5</v>
      </c>
      <c r="AR191" s="278">
        <v>4.743791036254639</v>
      </c>
      <c r="AS191" s="127">
        <v>0.041252685617636564</v>
      </c>
      <c r="AT191" s="352">
        <v>8.057902131075965E-5</v>
      </c>
      <c r="AU191" s="353">
        <v>24.65458178703968</v>
      </c>
      <c r="AV191" s="127">
        <v>0.2143997709262634</v>
      </c>
      <c r="AW191" s="127">
        <v>4.1878785470159514E-4</v>
      </c>
      <c r="AX191" s="278">
        <v>3.791749928632601</v>
      </c>
      <c r="AY191" s="127">
        <v>0.032973599922747565</v>
      </c>
      <c r="AZ191" s="352">
        <v>6.440745302001897E-5</v>
      </c>
      <c r="BA191" s="278">
        <v>2.8397088210105625</v>
      </c>
      <c r="BB191" s="127">
        <v>0.024694514227858566</v>
      </c>
      <c r="BC191" s="352">
        <v>4.823588472927827E-5</v>
      </c>
      <c r="BD191" s="353">
        <v>94.84299172138168</v>
      </c>
      <c r="BE191" s="127">
        <v>0.8247682266391144</v>
      </c>
      <c r="BF191" s="127">
        <v>0.0016110227859293055</v>
      </c>
    </row>
    <row r="192">
      <c r="A192" s="228"/>
      <c r="B192" s="341" t="s">
        <v>100</v>
      </c>
      <c r="C192" s="342" t="s">
        <v>116</v>
      </c>
      <c r="D192" s="343">
        <v>7217.5642</v>
      </c>
      <c r="E192" s="182">
        <v>103.0</v>
      </c>
      <c r="F192" s="344">
        <v>1.427074247569561E7</v>
      </c>
      <c r="G192" s="345">
        <v>0.03416645457453189</v>
      </c>
      <c r="H192" s="346">
        <v>0.008625326627884828</v>
      </c>
      <c r="K192" s="12"/>
      <c r="L192" s="39" t="s">
        <v>89</v>
      </c>
      <c r="M192" s="327">
        <v>794.0</v>
      </c>
      <c r="N192" s="278">
        <v>164.2718813608607</v>
      </c>
      <c r="O192" s="127">
        <v>0.20689153823785983</v>
      </c>
      <c r="P192" s="127">
        <v>0.002790356347438581</v>
      </c>
      <c r="Q192" s="278">
        <v>18.739846854705824</v>
      </c>
      <c r="R192" s="127">
        <v>0.023601822235145873</v>
      </c>
      <c r="S192" s="352">
        <v>3.1831893680079384E-4</v>
      </c>
      <c r="T192" s="279">
        <v>183.01172821556654</v>
      </c>
      <c r="U192" s="127">
        <v>0.23049380617926077</v>
      </c>
      <c r="V192" s="127">
        <v>0.003108675284239375</v>
      </c>
      <c r="W192" s="278">
        <v>117.78782591838711</v>
      </c>
      <c r="X192" s="127">
        <v>0.14834767466667728</v>
      </c>
      <c r="Y192" s="352">
        <v>0.00200076851241731</v>
      </c>
      <c r="Z192" s="278">
        <v>205.5995929049142</v>
      </c>
      <c r="AA192" s="127">
        <v>0.25894205349364807</v>
      </c>
      <c r="AB192" s="127">
        <v>0.0034923574524161017</v>
      </c>
      <c r="AC192" s="279">
        <v>323.38741882330135</v>
      </c>
      <c r="AD192" s="127">
        <v>0.4072897281603254</v>
      </c>
      <c r="AE192" s="127">
        <v>0.005493125964833412</v>
      </c>
      <c r="AF192" s="278">
        <v>57.527866627895705</v>
      </c>
      <c r="AG192" s="127">
        <v>0.07245337263204264</v>
      </c>
      <c r="AH192" s="127">
        <v>9.77180309070199E-4</v>
      </c>
      <c r="AI192" s="278">
        <v>66.14742657749345</v>
      </c>
      <c r="AJ192" s="127">
        <v>0.08330926257824837</v>
      </c>
      <c r="AK192" s="127">
        <v>0.0011235939473522886</v>
      </c>
      <c r="AL192" s="278">
        <v>37.40273335271881</v>
      </c>
      <c r="AM192" s="127">
        <v>0.047106808159428394</v>
      </c>
      <c r="AN192" s="127">
        <v>6.35330608974069E-4</v>
      </c>
      <c r="AO192" s="278">
        <v>17.2391198991955</v>
      </c>
      <c r="AP192" s="127">
        <v>0.021711779892411444</v>
      </c>
      <c r="AQ192" s="352">
        <v>2.9282727656418E-4</v>
      </c>
      <c r="AR192" s="278">
        <v>14.39158670156053</v>
      </c>
      <c r="AS192" s="127">
        <v>0.018125459106611338</v>
      </c>
      <c r="AT192" s="352">
        <v>2.4445848534598955E-4</v>
      </c>
      <c r="AU192" s="353">
        <v>74.7669865270912</v>
      </c>
      <c r="AV192" s="127">
        <v>0.0941651525244541</v>
      </c>
      <c r="AW192" s="127">
        <v>0.0012700075856343787</v>
      </c>
      <c r="AX192" s="278">
        <v>11.50557332557914</v>
      </c>
      <c r="AY192" s="127">
        <v>0.01449067452640853</v>
      </c>
      <c r="AZ192" s="352">
        <v>1.9543606181403976E-4</v>
      </c>
      <c r="BA192" s="278">
        <v>8.61955994959775</v>
      </c>
      <c r="BB192" s="127">
        <v>0.010855889946205722</v>
      </c>
      <c r="BC192" s="352">
        <v>1.4641363828209E-4</v>
      </c>
      <c r="BD192" s="353">
        <v>287.6008529611321</v>
      </c>
      <c r="BE192" s="127">
        <v>0.3622183993658105</v>
      </c>
      <c r="BF192" s="127">
        <v>0.004885247913037235</v>
      </c>
    </row>
    <row r="193">
      <c r="A193" s="228"/>
      <c r="B193" s="341" t="s">
        <v>95</v>
      </c>
      <c r="C193" s="342" t="s">
        <v>117</v>
      </c>
      <c r="D193" s="343">
        <v>6805.3673</v>
      </c>
      <c r="E193" s="182">
        <v>108.0</v>
      </c>
      <c r="F193" s="344">
        <v>1.5869826746897262E7</v>
      </c>
      <c r="G193" s="345">
        <v>0.03799491971612548</v>
      </c>
      <c r="H193" s="346">
        <v>0.009591823232256852</v>
      </c>
      <c r="K193" s="347" t="s">
        <v>120</v>
      </c>
      <c r="L193" s="303"/>
      <c r="M193" s="304">
        <f t="shared" ref="M193:N193" si="116">SUM(M186:M192)</f>
        <v>2405</v>
      </c>
      <c r="N193" s="304">
        <f t="shared" si="116"/>
        <v>336.5185303</v>
      </c>
      <c r="O193" s="303"/>
      <c r="P193" s="303">
        <f>N193/$M$193</f>
        <v>0.1399245448</v>
      </c>
      <c r="Q193" s="304">
        <f>SUM(Q186:Q192)</f>
        <v>38.4349572</v>
      </c>
      <c r="R193" s="305"/>
      <c r="S193" s="303">
        <f>Q193/$M$193</f>
        <v>0.01598127119</v>
      </c>
      <c r="T193" s="304">
        <f>SUM(T186:T192)</f>
        <v>374.9534875</v>
      </c>
      <c r="U193" s="305"/>
      <c r="V193" s="303">
        <f>T193/$M$193</f>
        <v>0.155905816</v>
      </c>
      <c r="W193" s="304">
        <f>SUM(W186:W192)</f>
        <v>176.6422227</v>
      </c>
      <c r="X193" s="305"/>
      <c r="Y193" s="303">
        <f>W193/$M$193</f>
        <v>0.07344790966</v>
      </c>
      <c r="Z193" s="304">
        <f>SUM(Z186:Z192)</f>
        <v>308.3259287</v>
      </c>
      <c r="AA193" s="305"/>
      <c r="AB193" s="303">
        <f>Z193/$M$193</f>
        <v>0.1282020494</v>
      </c>
      <c r="AC193" s="304">
        <f>SUM(AC186:AC192)</f>
        <v>485.0357251</v>
      </c>
      <c r="AD193" s="305"/>
      <c r="AE193" s="303">
        <f>AC193/$M$193</f>
        <v>0.2016780562</v>
      </c>
      <c r="AF193" s="304">
        <f>SUM(AF186:AF192)</f>
        <v>309.0317341</v>
      </c>
      <c r="AG193" s="305"/>
      <c r="AH193" s="303">
        <f>AF193/$M$193</f>
        <v>0.1284955235</v>
      </c>
      <c r="AI193" s="304">
        <f>SUM(AI186:AI192)</f>
        <v>355.4308553</v>
      </c>
      <c r="AJ193" s="305"/>
      <c r="AK193" s="303">
        <f>AI193/$M$193</f>
        <v>0.1477882974</v>
      </c>
      <c r="AL193" s="304">
        <f>SUM(AL186:AL192)</f>
        <v>200.8702006</v>
      </c>
      <c r="AM193" s="305"/>
      <c r="AN193" s="303">
        <f>AL193/$M$193</f>
        <v>0.08352191292</v>
      </c>
      <c r="AO193" s="304">
        <f>SUM(AO186:AO192)</f>
        <v>92.72567657</v>
      </c>
      <c r="AP193" s="305"/>
      <c r="AQ193" s="303">
        <f>AO193/$M$193</f>
        <v>0.03855537487</v>
      </c>
      <c r="AR193" s="304">
        <f>SUM(AR186:AR192)</f>
        <v>77.31058263</v>
      </c>
      <c r="AS193" s="305"/>
      <c r="AT193" s="303">
        <f>AR193/$M$193</f>
        <v>0.0321457724</v>
      </c>
      <c r="AU193" s="304">
        <f>SUM(AU186:AU192)</f>
        <v>401.7062341</v>
      </c>
      <c r="AV193" s="305"/>
      <c r="AW193" s="303">
        <f>AU193/$M$193</f>
        <v>0.1670296192</v>
      </c>
      <c r="AX193" s="304">
        <f>SUM(AX186:AX192)</f>
        <v>61.77449629</v>
      </c>
      <c r="AY193" s="305"/>
      <c r="AZ193" s="303">
        <f>AX193/$M$193</f>
        <v>0.02568586124</v>
      </c>
      <c r="BA193" s="304">
        <f>SUM(BA186:BA192)</f>
        <v>46.33154753</v>
      </c>
      <c r="BB193" s="305"/>
      <c r="BC193" s="303">
        <f>BA193/$M$193</f>
        <v>0.01926467673</v>
      </c>
      <c r="BD193" s="304">
        <f>SUM(BA193+AX193+AU193+AR193+AO193+AL193+AI193+AF193)</f>
        <v>1545.181327</v>
      </c>
      <c r="BE193" s="305"/>
      <c r="BF193" s="303">
        <f>BD193/$M$193</f>
        <v>0.6424870383</v>
      </c>
    </row>
    <row r="194">
      <c r="A194" s="228"/>
      <c r="B194" s="341" t="s">
        <v>91</v>
      </c>
      <c r="C194" s="342" t="s">
        <v>118</v>
      </c>
      <c r="D194" s="343">
        <v>21138.3018</v>
      </c>
      <c r="E194" s="182">
        <v>348.0</v>
      </c>
      <c r="F194" s="344">
        <v>1.6463006503199797E7</v>
      </c>
      <c r="G194" s="345">
        <v>0.03941508753379571</v>
      </c>
      <c r="H194" s="346">
        <v>0.009950344812747295</v>
      </c>
      <c r="V194" s="354"/>
    </row>
    <row r="195">
      <c r="A195" s="280"/>
      <c r="B195" s="355" t="s">
        <v>91</v>
      </c>
      <c r="C195" s="356" t="s">
        <v>119</v>
      </c>
      <c r="D195" s="357">
        <v>9194.6764</v>
      </c>
      <c r="E195" s="182">
        <v>201.0</v>
      </c>
      <c r="F195" s="358">
        <v>2.186047569874237E7</v>
      </c>
      <c r="G195" s="359">
        <v>0.052337497590666394</v>
      </c>
      <c r="H195" s="360">
        <v>0.013212609187203551</v>
      </c>
    </row>
    <row r="196">
      <c r="A196" s="361" t="s">
        <v>193</v>
      </c>
      <c r="B196" s="362"/>
      <c r="C196" s="362"/>
      <c r="D196" s="362"/>
      <c r="E196" s="363">
        <f t="shared" ref="E196:F196" si="117">SUM(E108:E195)</f>
        <v>39252</v>
      </c>
      <c r="F196" s="363">
        <f t="shared" si="117"/>
        <v>1948386225</v>
      </c>
      <c r="G196" s="364">
        <v>1.0</v>
      </c>
      <c r="H196" s="364">
        <v>0.9999999999999998</v>
      </c>
    </row>
    <row r="197">
      <c r="K197" s="267"/>
      <c r="L197" s="267"/>
      <c r="M197" s="268"/>
      <c r="N197" s="365" t="s">
        <v>163</v>
      </c>
      <c r="O197" s="21"/>
      <c r="P197" s="21"/>
      <c r="Q197" s="21"/>
      <c r="R197" s="21"/>
      <c r="S197" s="21"/>
      <c r="T197" s="21"/>
      <c r="U197" s="21"/>
      <c r="V197" s="19"/>
      <c r="W197" s="270" t="s">
        <v>164</v>
      </c>
      <c r="X197" s="21"/>
      <c r="Y197" s="21"/>
      <c r="Z197" s="21"/>
      <c r="AA197" s="21"/>
      <c r="AB197" s="21"/>
      <c r="AC197" s="21"/>
      <c r="AD197" s="21"/>
      <c r="AE197" s="19"/>
      <c r="AF197" s="366" t="s">
        <v>194</v>
      </c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19"/>
    </row>
    <row r="198">
      <c r="C198" s="367" t="s">
        <v>152</v>
      </c>
      <c r="D198" s="367" t="s">
        <v>195</v>
      </c>
      <c r="E198" s="367" t="s">
        <v>196</v>
      </c>
      <c r="K198" s="267"/>
      <c r="L198" s="267"/>
      <c r="M198" s="272" t="s">
        <v>197</v>
      </c>
      <c r="N198" s="273" t="s">
        <v>167</v>
      </c>
      <c r="O198" s="348" t="s">
        <v>192</v>
      </c>
      <c r="P198" s="348" t="s">
        <v>189</v>
      </c>
      <c r="Q198" s="239" t="s">
        <v>170</v>
      </c>
      <c r="R198" s="348" t="s">
        <v>192</v>
      </c>
      <c r="S198" s="348" t="s">
        <v>189</v>
      </c>
      <c r="T198" s="244" t="s">
        <v>190</v>
      </c>
      <c r="U198" s="348" t="s">
        <v>192</v>
      </c>
      <c r="V198" s="348" t="s">
        <v>189</v>
      </c>
      <c r="W198" s="239" t="s">
        <v>172</v>
      </c>
      <c r="X198" s="348" t="s">
        <v>192</v>
      </c>
      <c r="Y198" s="348" t="s">
        <v>189</v>
      </c>
      <c r="Z198" s="239" t="s">
        <v>173</v>
      </c>
      <c r="AA198" s="348" t="s">
        <v>192</v>
      </c>
      <c r="AB198" s="348" t="s">
        <v>189</v>
      </c>
      <c r="AC198" s="244" t="s">
        <v>190</v>
      </c>
      <c r="AD198" s="348" t="s">
        <v>192</v>
      </c>
      <c r="AE198" s="348" t="s">
        <v>189</v>
      </c>
      <c r="AF198" s="239" t="s">
        <v>174</v>
      </c>
      <c r="AG198" s="348" t="s">
        <v>192</v>
      </c>
      <c r="AH198" s="348" t="s">
        <v>189</v>
      </c>
      <c r="AI198" s="239" t="s">
        <v>175</v>
      </c>
      <c r="AJ198" s="348" t="s">
        <v>192</v>
      </c>
      <c r="AK198" s="348" t="s">
        <v>189</v>
      </c>
      <c r="AL198" s="239" t="s">
        <v>176</v>
      </c>
      <c r="AM198" s="348" t="s">
        <v>192</v>
      </c>
      <c r="AN198" s="348" t="s">
        <v>189</v>
      </c>
      <c r="AO198" s="239" t="s">
        <v>177</v>
      </c>
      <c r="AP198" s="348" t="s">
        <v>192</v>
      </c>
      <c r="AQ198" s="348" t="s">
        <v>189</v>
      </c>
      <c r="AR198" s="239" t="s">
        <v>178</v>
      </c>
      <c r="AS198" s="348" t="s">
        <v>192</v>
      </c>
      <c r="AT198" s="348" t="s">
        <v>189</v>
      </c>
      <c r="AU198" s="239" t="s">
        <v>179</v>
      </c>
      <c r="AV198" s="348" t="s">
        <v>192</v>
      </c>
      <c r="AW198" s="348" t="s">
        <v>189</v>
      </c>
      <c r="AX198" s="239" t="s">
        <v>180</v>
      </c>
      <c r="AY198" s="348" t="s">
        <v>192</v>
      </c>
      <c r="AZ198" s="348" t="s">
        <v>189</v>
      </c>
      <c r="BA198" s="239" t="s">
        <v>181</v>
      </c>
      <c r="BB198" s="348" t="s">
        <v>192</v>
      </c>
      <c r="BC198" s="348" t="s">
        <v>189</v>
      </c>
      <c r="BD198" s="244" t="s">
        <v>190</v>
      </c>
      <c r="BE198" s="348" t="s">
        <v>192</v>
      </c>
      <c r="BF198" s="348" t="s">
        <v>189</v>
      </c>
    </row>
    <row r="199">
      <c r="C199" s="278">
        <f t="shared" ref="C199:D199" si="118">SUM(E108:E140)</f>
        <v>9824</v>
      </c>
      <c r="D199" s="278">
        <f t="shared" si="118"/>
        <v>634963719.5</v>
      </c>
      <c r="E199" s="368">
        <f t="shared" ref="E199:E202" si="120">D199/$D$203</f>
        <v>0.325892121</v>
      </c>
      <c r="K199" s="267"/>
      <c r="L199" s="267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</row>
    <row r="200">
      <c r="C200" s="278">
        <f t="shared" ref="C200:D200" si="119">SUM(E142:E159)</f>
        <v>21856</v>
      </c>
      <c r="D200" s="278">
        <f t="shared" si="119"/>
        <v>610802962.3</v>
      </c>
      <c r="E200" s="368">
        <f t="shared" si="120"/>
        <v>0.3134917268</v>
      </c>
      <c r="K200" s="42" t="s">
        <v>90</v>
      </c>
      <c r="L200" s="44" t="s">
        <v>92</v>
      </c>
      <c r="M200" s="276">
        <v>45.0</v>
      </c>
      <c r="N200" s="278">
        <v>23.693090519550083</v>
      </c>
      <c r="O200" s="127">
        <f t="shared" ref="O200:O210" si="122">N200/M200</f>
        <v>0.5265131227</v>
      </c>
      <c r="P200" s="127">
        <f t="shared" ref="P200:P227" si="123">N200/$M$227</f>
        <v>0.004585463619</v>
      </c>
      <c r="Q200" s="278">
        <v>0.7712908409212641</v>
      </c>
      <c r="R200" s="127">
        <f t="shared" ref="R200:R210" si="124">Q200/M200</f>
        <v>0.01713979646</v>
      </c>
      <c r="S200" s="127">
        <f t="shared" ref="S200:S227" si="125">Q200/$M$227</f>
        <v>0.0001492724678</v>
      </c>
      <c r="T200" s="279">
        <v>24.464381360471346</v>
      </c>
      <c r="U200" s="127">
        <f>T200/M200</f>
        <v>0.5436529191</v>
      </c>
      <c r="V200" s="127">
        <f t="shared" ref="V200:V227" si="126">T200/$M$227</f>
        <v>0.004734736087</v>
      </c>
      <c r="W200" s="278">
        <v>2.4584895554365294</v>
      </c>
      <c r="X200" s="127">
        <v>0.05464679366367212</v>
      </c>
      <c r="Y200" s="127">
        <f t="shared" ref="Y200:Y227" si="127">W200/$M$227</f>
        <v>0.000475805991</v>
      </c>
      <c r="Z200" s="278">
        <v>2.8923406534547405</v>
      </c>
      <c r="AA200" s="127">
        <v>0.06429034548667309</v>
      </c>
      <c r="AB200" s="127">
        <f t="shared" ref="AB200:AB227" si="128">Z200/$M$227</f>
        <v>0.0005597717541</v>
      </c>
      <c r="AC200" s="279">
        <v>5.35083020889127</v>
      </c>
      <c r="AD200" s="127">
        <v>0.11893713915034522</v>
      </c>
      <c r="AE200" s="127">
        <f t="shared" ref="AE200:AE227" si="129">AC200/$M$227</f>
        <v>0.001035577745</v>
      </c>
      <c r="AF200" s="278">
        <v>3.036957686127477</v>
      </c>
      <c r="AG200" s="127">
        <v>0.06750486276100674</v>
      </c>
      <c r="AH200" s="127">
        <f t="shared" ref="AH200:AH227" si="130">AF200/$M$227</f>
        <v>0.0005877603418</v>
      </c>
      <c r="AI200" s="278">
        <v>3.494911622924478</v>
      </c>
      <c r="AJ200" s="127">
        <v>0.07768416746306332</v>
      </c>
      <c r="AK200" s="127">
        <f t="shared" ref="AK200:AK227" si="131">AI200/$M$227</f>
        <v>0.0006763908695</v>
      </c>
      <c r="AL200" s="278">
        <v>1.9764327798607393</v>
      </c>
      <c r="AM200" s="127">
        <v>0.043931736082559944</v>
      </c>
      <c r="AN200" s="127">
        <f t="shared" ref="AN200:AN227" si="132">AL200/$M$227</f>
        <v>0.0003825106986</v>
      </c>
      <c r="AO200" s="278">
        <v>0.9159078735940012</v>
      </c>
      <c r="AP200" s="127">
        <v>0.020358609404113145</v>
      </c>
      <c r="AQ200" s="127">
        <f t="shared" ref="AQ200:AQ227" si="133">AO200/$M$227</f>
        <v>0.0001772610555</v>
      </c>
      <c r="AR200" s="278">
        <v>0.7712908409212641</v>
      </c>
      <c r="AS200" s="127">
        <v>0.017144092129779492</v>
      </c>
      <c r="AT200" s="127">
        <f t="shared" ref="AT200:AT227" si="134">AR200/$M$227</f>
        <v>0.0001492724678</v>
      </c>
      <c r="AU200" s="278">
        <v>3.9528655597214786</v>
      </c>
      <c r="AV200" s="127">
        <v>0.08786347216511989</v>
      </c>
      <c r="AW200" s="127">
        <f t="shared" ref="AW200:AW227" si="135">AU200/$M$227</f>
        <v>0.0007650213973</v>
      </c>
      <c r="AX200" s="278">
        <v>0.6025709694697375</v>
      </c>
      <c r="AY200" s="127">
        <v>0.013393821976390228</v>
      </c>
      <c r="AZ200" s="127">
        <f t="shared" ref="AZ200:AZ227" si="136">AX200/$M$227</f>
        <v>0.0001166191154</v>
      </c>
      <c r="BA200" s="369">
        <v>0.4579539367970006</v>
      </c>
      <c r="BB200" s="127">
        <v>0.010179304702056573</v>
      </c>
      <c r="BC200" s="127">
        <f t="shared" ref="BC200:BC227" si="137">BA200/$M$227</f>
        <v>0.00008863052773</v>
      </c>
      <c r="BD200" s="278">
        <v>15.184788430637386</v>
      </c>
      <c r="BE200" s="127">
        <v>0.3375243138050337</v>
      </c>
      <c r="BF200" s="127">
        <f t="shared" ref="BF200:BF227" si="138">BD200/$M$227</f>
        <v>0.002938801709</v>
      </c>
    </row>
    <row r="201">
      <c r="C201" s="278">
        <f t="shared" ref="C201:D201" si="121">SUM(E161:E167)</f>
        <v>2405</v>
      </c>
      <c r="D201" s="278">
        <f t="shared" si="121"/>
        <v>263881437.1</v>
      </c>
      <c r="E201" s="368">
        <f t="shared" si="120"/>
        <v>0.1354358975</v>
      </c>
      <c r="K201" s="9"/>
      <c r="L201" s="44" t="s">
        <v>93</v>
      </c>
      <c r="M201" s="276">
        <v>166.0</v>
      </c>
      <c r="N201" s="278">
        <v>62.537106918239</v>
      </c>
      <c r="O201" s="127">
        <f t="shared" si="122"/>
        <v>0.3767295597</v>
      </c>
      <c r="P201" s="127">
        <f t="shared" si="123"/>
        <v>0.01210317533</v>
      </c>
      <c r="Q201" s="278">
        <v>2.046289308176101</v>
      </c>
      <c r="R201" s="127">
        <f t="shared" si="124"/>
        <v>0.01232704403</v>
      </c>
      <c r="S201" s="127">
        <f t="shared" si="125"/>
        <v>0.0003960304448</v>
      </c>
      <c r="T201" s="279">
        <v>64.5833962264151</v>
      </c>
      <c r="U201" s="127">
        <v>0.3890545434973231</v>
      </c>
      <c r="V201" s="127">
        <f t="shared" si="126"/>
        <v>0.01249920577</v>
      </c>
      <c r="W201" s="278">
        <v>11.2337106918239</v>
      </c>
      <c r="X201" s="127">
        <v>0.06767259760800512</v>
      </c>
      <c r="Y201" s="127">
        <f t="shared" si="127"/>
        <v>0.002174126319</v>
      </c>
      <c r="Z201" s="278">
        <v>13.259119496855346</v>
      </c>
      <c r="AA201" s="127">
        <v>0.07987379085703206</v>
      </c>
      <c r="AB201" s="127">
        <f t="shared" si="128"/>
        <v>0.002566115637</v>
      </c>
      <c r="AC201" s="279">
        <v>24.492830188679246</v>
      </c>
      <c r="AD201" s="127">
        <v>0.14754638846503718</v>
      </c>
      <c r="AE201" s="127">
        <f t="shared" si="129"/>
        <v>0.004740241956</v>
      </c>
      <c r="AF201" s="278">
        <v>15.388930817610063</v>
      </c>
      <c r="AG201" s="127">
        <v>0.09270391159312225</v>
      </c>
      <c r="AH201" s="127">
        <f t="shared" si="130"/>
        <v>0.00297831059</v>
      </c>
      <c r="AI201" s="278">
        <v>17.685786163522014</v>
      </c>
      <c r="AJ201" s="127">
        <v>0.10654031630851363</v>
      </c>
      <c r="AK201" s="127">
        <f t="shared" si="131"/>
        <v>0.003422834558</v>
      </c>
      <c r="AL201" s="278">
        <v>10.001761006289309</v>
      </c>
      <c r="AM201" s="127">
        <v>0.06025125326065883</v>
      </c>
      <c r="AN201" s="127">
        <f t="shared" si="132"/>
        <v>0.001935699827</v>
      </c>
      <c r="AO201" s="278">
        <v>4.614591194968554</v>
      </c>
      <c r="AP201" s="127">
        <v>0.02779859492819541</v>
      </c>
      <c r="AQ201" s="127">
        <f t="shared" si="133"/>
        <v>0.0008930890642</v>
      </c>
      <c r="AR201" s="278">
        <v>3.8420125786163526</v>
      </c>
      <c r="AS201" s="127">
        <v>0.0231445315239274</v>
      </c>
      <c r="AT201" s="127">
        <f t="shared" si="134"/>
        <v>0.0007435673657</v>
      </c>
      <c r="AU201" s="278">
        <v>20.003522012578618</v>
      </c>
      <c r="AV201" s="127">
        <v>0.12050250652131766</v>
      </c>
      <c r="AW201" s="127">
        <f t="shared" si="135"/>
        <v>0.003871399654</v>
      </c>
      <c r="AX201" s="278">
        <v>3.069433962264151</v>
      </c>
      <c r="AY201" s="127">
        <v>0.01849046811965939</v>
      </c>
      <c r="AZ201" s="127">
        <f t="shared" si="136"/>
        <v>0.0005940456672</v>
      </c>
      <c r="BA201" s="278">
        <v>2.2968553459119496</v>
      </c>
      <c r="BB201" s="127">
        <v>0.01383640471539138</v>
      </c>
      <c r="BC201" s="127">
        <f t="shared" si="137"/>
        <v>0.0004445239686</v>
      </c>
      <c r="BD201" s="278">
        <v>76.90289308176101</v>
      </c>
      <c r="BE201" s="127">
        <v>0.46326798697078597</v>
      </c>
      <c r="BF201" s="127">
        <f t="shared" si="138"/>
        <v>0.0148834707</v>
      </c>
    </row>
    <row r="202">
      <c r="C202" s="278">
        <f t="shared" ref="C202:D202" si="139">SUM(E169:E195)</f>
        <v>5167</v>
      </c>
      <c r="D202" s="278">
        <f t="shared" si="139"/>
        <v>438738106.4</v>
      </c>
      <c r="E202" s="368">
        <f t="shared" si="120"/>
        <v>0.2251802547</v>
      </c>
      <c r="K202" s="9"/>
      <c r="L202" s="44" t="s">
        <v>94</v>
      </c>
      <c r="M202" s="276">
        <v>52.0</v>
      </c>
      <c r="N202" s="278">
        <v>23.718698652645415</v>
      </c>
      <c r="O202" s="127">
        <f t="shared" si="122"/>
        <v>0.4561288202</v>
      </c>
      <c r="P202" s="127">
        <f t="shared" si="123"/>
        <v>0.004590419712</v>
      </c>
      <c r="Q202" s="278">
        <v>0.7689779822543543</v>
      </c>
      <c r="R202" s="127">
        <f t="shared" si="124"/>
        <v>0.01478803812</v>
      </c>
      <c r="S202" s="127">
        <f t="shared" si="125"/>
        <v>0.0001488248466</v>
      </c>
      <c r="T202" s="279">
        <v>24.48767663489977</v>
      </c>
      <c r="U202" s="127">
        <v>0.4708795036765733</v>
      </c>
      <c r="V202" s="127">
        <f t="shared" si="126"/>
        <v>0.004739244559</v>
      </c>
      <c r="W202" s="278">
        <v>2.392375944791324</v>
      </c>
      <c r="X202" s="127">
        <v>0.04600358026149355</v>
      </c>
      <c r="Y202" s="127">
        <f t="shared" si="127"/>
        <v>0.0004630106338</v>
      </c>
      <c r="Z202" s="278">
        <v>2.8366743345382845</v>
      </c>
      <c r="AA202" s="127">
        <v>0.05454710231005664</v>
      </c>
      <c r="AB202" s="127">
        <f t="shared" si="128"/>
        <v>0.0005489983229</v>
      </c>
      <c r="AC202" s="279">
        <v>5.229050279329609</v>
      </c>
      <c r="AD202" s="127">
        <v>0.1005506825715502</v>
      </c>
      <c r="AE202" s="127">
        <f t="shared" si="129"/>
        <v>0.001012008957</v>
      </c>
      <c r="AF202" s="278">
        <v>4.460072297075254</v>
      </c>
      <c r="AG202" s="127">
        <v>0.0857638174874987</v>
      </c>
      <c r="AH202" s="127">
        <f t="shared" si="130"/>
        <v>0.0008631841101</v>
      </c>
      <c r="AI202" s="278">
        <v>5.126519881695695</v>
      </c>
      <c r="AJ202" s="127">
        <v>0.09857910056034333</v>
      </c>
      <c r="AK202" s="127">
        <f t="shared" si="131"/>
        <v>0.0009921656438</v>
      </c>
      <c r="AL202" s="278">
        <v>2.905027932960894</v>
      </c>
      <c r="AM202" s="127">
        <v>0.055861490317527886</v>
      </c>
      <c r="AN202" s="127">
        <f t="shared" si="132"/>
        <v>0.0005622271982</v>
      </c>
      <c r="AO202" s="278">
        <v>1.3328951692408808</v>
      </c>
      <c r="AP202" s="127">
        <v>0.025630566145689267</v>
      </c>
      <c r="AQ202" s="127">
        <f t="shared" si="133"/>
        <v>0.0002579630674</v>
      </c>
      <c r="AR202" s="278">
        <v>1.1107459743674006</v>
      </c>
      <c r="AS202" s="127">
        <v>0.021358805121407722</v>
      </c>
      <c r="AT202" s="127">
        <f t="shared" si="134"/>
        <v>0.0002149692228</v>
      </c>
      <c r="AU202" s="278">
        <v>5.792967466316136</v>
      </c>
      <c r="AV202" s="127">
        <v>0.11139438363318796</v>
      </c>
      <c r="AW202" s="127">
        <f t="shared" si="135"/>
        <v>0.001121147178</v>
      </c>
      <c r="AX202" s="278">
        <v>0.8885967794939205</v>
      </c>
      <c r="AY202" s="127">
        <v>0.017087044097126178</v>
      </c>
      <c r="AZ202" s="127">
        <f t="shared" si="136"/>
        <v>0.0001719753783</v>
      </c>
      <c r="BA202" s="278">
        <v>0.6664475846204404</v>
      </c>
      <c r="BB202" s="127">
        <v>0.012815283072844633</v>
      </c>
      <c r="BC202" s="127">
        <f t="shared" si="137"/>
        <v>0.0001289815337</v>
      </c>
      <c r="BD202" s="278">
        <v>22.28327308577062</v>
      </c>
      <c r="BE202" s="127">
        <v>0.42849049043562565</v>
      </c>
      <c r="BF202" s="127">
        <f t="shared" si="138"/>
        <v>0.004312613332</v>
      </c>
    </row>
    <row r="203">
      <c r="C203" s="370">
        <f t="shared" ref="C203:E203" si="140">SUM(C199:C202)</f>
        <v>39252</v>
      </c>
      <c r="D203" s="370">
        <f t="shared" si="140"/>
        <v>1948386225</v>
      </c>
      <c r="E203" s="371">
        <f t="shared" si="140"/>
        <v>1</v>
      </c>
      <c r="K203" s="9"/>
      <c r="L203" s="44" t="s">
        <v>96</v>
      </c>
      <c r="M203" s="276">
        <v>103.0</v>
      </c>
      <c r="N203" s="278">
        <v>47.853128512551514</v>
      </c>
      <c r="O203" s="127">
        <f t="shared" si="122"/>
        <v>0.4645934807</v>
      </c>
      <c r="P203" s="127">
        <f t="shared" si="123"/>
        <v>0.009261298338</v>
      </c>
      <c r="Q203" s="278">
        <v>1.5629449231922068</v>
      </c>
      <c r="R203" s="127">
        <f t="shared" si="124"/>
        <v>0.01517422256</v>
      </c>
      <c r="S203" s="127">
        <f t="shared" si="125"/>
        <v>0.0003024859538</v>
      </c>
      <c r="T203" s="279">
        <v>49.41607343574372</v>
      </c>
      <c r="U203" s="127">
        <v>0.47975218186552865</v>
      </c>
      <c r="V203" s="127">
        <f t="shared" si="126"/>
        <v>0.009563784292</v>
      </c>
      <c r="W203" s="278">
        <v>5.132633945297864</v>
      </c>
      <c r="X203" s="127">
        <v>0.04982978538704827</v>
      </c>
      <c r="Y203" s="127">
        <f t="shared" si="127"/>
        <v>0.0009933489346</v>
      </c>
      <c r="Z203" s="278">
        <v>6.039527913076058</v>
      </c>
      <c r="AA203" s="127">
        <v>0.058634296338895144</v>
      </c>
      <c r="AB203" s="127">
        <f t="shared" si="128"/>
        <v>0.001168865476</v>
      </c>
      <c r="AC203" s="279">
        <v>11.172161858373922</v>
      </c>
      <c r="AD203" s="127">
        <v>0.1084640817259434</v>
      </c>
      <c r="AE203" s="127">
        <f t="shared" si="129"/>
        <v>0.00216221441</v>
      </c>
      <c r="AF203" s="278">
        <v>8.490071187710752</v>
      </c>
      <c r="AG203" s="127">
        <v>0.0824252089109069</v>
      </c>
      <c r="AH203" s="127">
        <f t="shared" si="130"/>
        <v>0.001643133576</v>
      </c>
      <c r="AI203" s="278">
        <v>9.763581865867366</v>
      </c>
      <c r="AJ203" s="127">
        <v>0.09478899024754295</v>
      </c>
      <c r="AK203" s="127">
        <f t="shared" si="131"/>
        <v>0.001889603613</v>
      </c>
      <c r="AL203" s="278">
        <v>5.5185462720119896</v>
      </c>
      <c r="AM203" s="127">
        <v>0.05357638579208949</v>
      </c>
      <c r="AN203" s="127">
        <f t="shared" si="132"/>
        <v>0.001068036824</v>
      </c>
      <c r="AO203" s="278">
        <v>2.547021356313226</v>
      </c>
      <c r="AP203" s="127">
        <v>0.02472756267327207</v>
      </c>
      <c r="AQ203" s="127">
        <f t="shared" si="133"/>
        <v>0.0004929400728</v>
      </c>
      <c r="AR203" s="278">
        <v>2.122517796927688</v>
      </c>
      <c r="AS203" s="127">
        <v>0.020606302227726726</v>
      </c>
      <c r="AT203" s="127">
        <f t="shared" si="134"/>
        <v>0.000410783394</v>
      </c>
      <c r="AU203" s="278">
        <v>11.017796927688272</v>
      </c>
      <c r="AV203" s="127">
        <v>0.10696544156392693</v>
      </c>
      <c r="AW203" s="127">
        <f t="shared" si="135"/>
        <v>0.002132339254</v>
      </c>
      <c r="AX203" s="278">
        <v>1.6980142375421505</v>
      </c>
      <c r="AY203" s="127">
        <v>0.01648504178218138</v>
      </c>
      <c r="AZ203" s="127">
        <f t="shared" si="136"/>
        <v>0.0003286267152</v>
      </c>
      <c r="BA203" s="278">
        <v>1.273510678156613</v>
      </c>
      <c r="BB203" s="127">
        <v>0.012363781336636036</v>
      </c>
      <c r="BC203" s="127">
        <f t="shared" si="137"/>
        <v>0.0002464700364</v>
      </c>
      <c r="BD203" s="278">
        <v>42.41176470588235</v>
      </c>
      <c r="BE203" s="127">
        <v>0.4117513845140304</v>
      </c>
      <c r="BF203" s="127">
        <f t="shared" si="138"/>
        <v>0.008208199092</v>
      </c>
    </row>
    <row r="204">
      <c r="E204" s="267"/>
      <c r="F204" s="267"/>
      <c r="G204" s="267"/>
      <c r="K204" s="9"/>
      <c r="L204" s="44" t="s">
        <v>97</v>
      </c>
      <c r="M204" s="276">
        <v>438.0</v>
      </c>
      <c r="N204" s="278">
        <v>194.4917190910258</v>
      </c>
      <c r="O204" s="127">
        <f t="shared" si="122"/>
        <v>0.4440450208</v>
      </c>
      <c r="P204" s="127">
        <f t="shared" si="123"/>
        <v>0.03764113007</v>
      </c>
      <c r="Q204" s="278">
        <v>6.373090255488509</v>
      </c>
      <c r="R204" s="127">
        <f t="shared" si="124"/>
        <v>0.01455043437</v>
      </c>
      <c r="S204" s="127">
        <f t="shared" si="125"/>
        <v>0.001233421764</v>
      </c>
      <c r="T204" s="279">
        <v>200.8648093465143</v>
      </c>
      <c r="U204" s="127">
        <v>0.4585955552204961</v>
      </c>
      <c r="V204" s="127">
        <f t="shared" si="126"/>
        <v>0.03887455184</v>
      </c>
      <c r="W204" s="278">
        <v>21.406085505199638</v>
      </c>
      <c r="X204" s="127">
        <v>0.0488723520027815</v>
      </c>
      <c r="Y204" s="127">
        <f t="shared" si="127"/>
        <v>0.004142846043</v>
      </c>
      <c r="Z204" s="278">
        <v>25.248684041597123</v>
      </c>
      <c r="AA204" s="127">
        <v>0.057645409936730896</v>
      </c>
      <c r="AB204" s="127">
        <f t="shared" si="128"/>
        <v>0.004886526813</v>
      </c>
      <c r="AC204" s="279">
        <v>46.654769546796764</v>
      </c>
      <c r="AD204" s="127">
        <v>0.1065177619395124</v>
      </c>
      <c r="AE204" s="127">
        <f t="shared" si="129"/>
        <v>0.009029372856</v>
      </c>
      <c r="AF204" s="278">
        <v>38.08858646809603</v>
      </c>
      <c r="AG204" s="127">
        <v>0.08696026205748862</v>
      </c>
      <c r="AH204" s="127">
        <f t="shared" si="130"/>
        <v>0.007371508896</v>
      </c>
      <c r="AI204" s="278">
        <v>43.80562331493131</v>
      </c>
      <c r="AJ204" s="127">
        <v>0.1000128604470231</v>
      </c>
      <c r="AK204" s="127">
        <f t="shared" si="131"/>
        <v>0.008477960773</v>
      </c>
      <c r="AL204" s="278">
        <v>24.761330080883294</v>
      </c>
      <c r="AM204" s="127">
        <v>0.056532729418278777</v>
      </c>
      <c r="AN204" s="127">
        <f t="shared" si="132"/>
        <v>0.004792206325</v>
      </c>
      <c r="AO204" s="278">
        <v>11.43407369367056</v>
      </c>
      <c r="AP204" s="127">
        <v>0.026105196779068928</v>
      </c>
      <c r="AQ204" s="127">
        <f t="shared" si="133"/>
        <v>0.002212903753</v>
      </c>
      <c r="AR204" s="278">
        <v>9.522146617024008</v>
      </c>
      <c r="AS204" s="127">
        <v>0.021740065514372155</v>
      </c>
      <c r="AT204" s="127">
        <f t="shared" si="134"/>
        <v>0.001842877224</v>
      </c>
      <c r="AU204" s="278">
        <v>49.52266016176659</v>
      </c>
      <c r="AV204" s="127">
        <v>0.11306545883655755</v>
      </c>
      <c r="AW204" s="127">
        <f t="shared" si="135"/>
        <v>0.00958441265</v>
      </c>
      <c r="AX204" s="278">
        <v>7.610219540377455</v>
      </c>
      <c r="AY204" s="127">
        <v>0.017374934249675386</v>
      </c>
      <c r="AZ204" s="127">
        <f t="shared" si="136"/>
        <v>0.001472850695</v>
      </c>
      <c r="BA204" s="278">
        <v>5.71703684683528</v>
      </c>
      <c r="BB204" s="127">
        <v>0.013052598389534464</v>
      </c>
      <c r="BC204" s="127">
        <f t="shared" si="137"/>
        <v>0.001106451877</v>
      </c>
      <c r="BD204" s="278">
        <v>190.4804211066889</v>
      </c>
      <c r="BE204" s="127">
        <v>0.4348869010965548</v>
      </c>
      <c r="BF204" s="127">
        <f t="shared" si="138"/>
        <v>0.0368647999</v>
      </c>
    </row>
    <row r="205">
      <c r="K205" s="9"/>
      <c r="L205" s="44" t="s">
        <v>98</v>
      </c>
      <c r="M205" s="276">
        <v>390.0</v>
      </c>
      <c r="N205" s="278">
        <v>110.2984642132715</v>
      </c>
      <c r="O205" s="127">
        <f t="shared" si="122"/>
        <v>0.2828165749</v>
      </c>
      <c r="P205" s="127">
        <f t="shared" si="123"/>
        <v>0.02134671264</v>
      </c>
      <c r="Q205" s="278">
        <v>3.6163430889597215</v>
      </c>
      <c r="R205" s="127">
        <f t="shared" si="124"/>
        <v>0.009272674587</v>
      </c>
      <c r="S205" s="127">
        <f t="shared" si="125"/>
        <v>0.0006998922177</v>
      </c>
      <c r="T205" s="279">
        <v>113.91480730223122</v>
      </c>
      <c r="U205" s="127">
        <v>0.2920929543106015</v>
      </c>
      <c r="V205" s="127">
        <f t="shared" si="126"/>
        <v>0.02204660486</v>
      </c>
      <c r="W205" s="278">
        <v>17.807260835368627</v>
      </c>
      <c r="X205" s="127">
        <v>0.04566022230790724</v>
      </c>
      <c r="Y205" s="127">
        <f t="shared" si="127"/>
        <v>0.003446344269</v>
      </c>
      <c r="Z205" s="278">
        <v>21.01999420457838</v>
      </c>
      <c r="AA205" s="127">
        <v>0.053898104664456235</v>
      </c>
      <c r="AB205" s="127">
        <f t="shared" si="128"/>
        <v>0.004068123515</v>
      </c>
      <c r="AC205" s="279">
        <v>38.82725503994701</v>
      </c>
      <c r="AD205" s="127">
        <v>0.09955832697236347</v>
      </c>
      <c r="AE205" s="127">
        <f t="shared" si="129"/>
        <v>0.007514467784</v>
      </c>
      <c r="AF205" s="278">
        <v>47.448358653806345</v>
      </c>
      <c r="AG205" s="127">
        <v>0.1216640012356658</v>
      </c>
      <c r="AH205" s="127">
        <f t="shared" si="130"/>
        <v>0.009182960839</v>
      </c>
      <c r="AI205" s="278">
        <v>54.568034110195796</v>
      </c>
      <c r="AJ205" s="127">
        <v>0.1399198108800784</v>
      </c>
      <c r="AK205" s="127">
        <f t="shared" si="131"/>
        <v>0.01056087364</v>
      </c>
      <c r="AL205" s="278">
        <v>30.835782588897626</v>
      </c>
      <c r="AM205" s="127">
        <v>0.07906711206536975</v>
      </c>
      <c r="AN205" s="127">
        <f t="shared" si="132"/>
        <v>0.005967830964</v>
      </c>
      <c r="AO205" s="278">
        <v>14.239350912778903</v>
      </c>
      <c r="AP205" s="127">
        <v>0.03651161928882519</v>
      </c>
      <c r="AQ205" s="127">
        <f t="shared" si="133"/>
        <v>0.002755825607</v>
      </c>
      <c r="AR205" s="278">
        <v>11.866125760649085</v>
      </c>
      <c r="AS205" s="127">
        <v>0.030426349407354326</v>
      </c>
      <c r="AT205" s="127">
        <f t="shared" si="134"/>
        <v>0.002296521339</v>
      </c>
      <c r="AU205" s="278">
        <v>61.68770956658525</v>
      </c>
      <c r="AV205" s="127">
        <v>0.158175620524491</v>
      </c>
      <c r="AW205" s="127">
        <f t="shared" si="135"/>
        <v>0.01193878645</v>
      </c>
      <c r="AX205" s="278">
        <v>9.49290060851927</v>
      </c>
      <c r="AY205" s="127">
        <v>0.02434107952588346</v>
      </c>
      <c r="AZ205" s="127">
        <f t="shared" si="136"/>
        <v>0.001837217072</v>
      </c>
      <c r="BA205" s="278">
        <v>7.1196754563894515</v>
      </c>
      <c r="BB205" s="127">
        <v>0.018255809644412594</v>
      </c>
      <c r="BC205" s="127">
        <f t="shared" si="137"/>
        <v>0.001377912804</v>
      </c>
      <c r="BD205" s="278">
        <v>237.2579376578217</v>
      </c>
      <c r="BE205" s="127">
        <v>0.6083614025720805</v>
      </c>
      <c r="BF205" s="127">
        <f t="shared" si="138"/>
        <v>0.04591792871</v>
      </c>
    </row>
    <row r="206">
      <c r="K206" s="9"/>
      <c r="L206" s="44" t="s">
        <v>99</v>
      </c>
      <c r="M206" s="276">
        <v>234.0</v>
      </c>
      <c r="N206" s="278">
        <v>15.851570041451366</v>
      </c>
      <c r="O206" s="127">
        <f t="shared" si="122"/>
        <v>0.06774175231</v>
      </c>
      <c r="P206" s="127">
        <f t="shared" si="123"/>
        <v>0.003067847889</v>
      </c>
      <c r="Q206" s="278">
        <v>0.5181988529896088</v>
      </c>
      <c r="R206" s="127">
        <f t="shared" si="124"/>
        <v>0.002214525013</v>
      </c>
      <c r="S206" s="127">
        <f t="shared" si="125"/>
        <v>0.0001002900819</v>
      </c>
      <c r="T206" s="279">
        <v>16.369768894440973</v>
      </c>
      <c r="U206" s="127">
        <v>0.06995608824542612</v>
      </c>
      <c r="V206" s="127">
        <f t="shared" si="126"/>
        <v>0.003168137971</v>
      </c>
      <c r="W206" s="278">
        <v>11.732553517687808</v>
      </c>
      <c r="X206" s="127">
        <v>0.0501389820784994</v>
      </c>
      <c r="Y206" s="127">
        <f t="shared" si="127"/>
        <v>0.002270670315</v>
      </c>
      <c r="Z206" s="278">
        <v>13.845210379876214</v>
      </c>
      <c r="AA206" s="127">
        <v>0.05916740580497891</v>
      </c>
      <c r="AB206" s="127">
        <f t="shared" si="128"/>
        <v>0.002679545264</v>
      </c>
      <c r="AC206" s="279">
        <v>25.577763897564022</v>
      </c>
      <c r="AD206" s="127">
        <v>0.10930638788347831</v>
      </c>
      <c r="AE206" s="127">
        <f t="shared" si="129"/>
        <v>0.004950215579</v>
      </c>
      <c r="AF206" s="278">
        <v>38.413150871614334</v>
      </c>
      <c r="AG206" s="127">
        <v>0.16415832071227834</v>
      </c>
      <c r="AH206" s="127">
        <f t="shared" si="130"/>
        <v>0.007434323761</v>
      </c>
      <c r="AI206" s="278">
        <v>44.16648685480666</v>
      </c>
      <c r="AJ206" s="127">
        <v>0.18874516016866594</v>
      </c>
      <c r="AK206" s="127">
        <f t="shared" si="131"/>
        <v>0.008547800823</v>
      </c>
      <c r="AL206" s="278">
        <v>24.966554994037818</v>
      </c>
      <c r="AM206" s="127">
        <v>0.10669439108210688</v>
      </c>
      <c r="AN206" s="127">
        <f t="shared" si="132"/>
        <v>0.004831924713</v>
      </c>
      <c r="AO206" s="278">
        <v>11.519959116461303</v>
      </c>
      <c r="AP206" s="127">
        <v>0.04923046145193543</v>
      </c>
      <c r="AQ206" s="127">
        <f t="shared" si="133"/>
        <v>0.002229525666</v>
      </c>
      <c r="AR206" s="278">
        <v>9.606609505422748</v>
      </c>
      <c r="AS206" s="127">
        <v>0.04105377581285965</v>
      </c>
      <c r="AT206" s="127">
        <f t="shared" si="134"/>
        <v>0.001859223825</v>
      </c>
      <c r="AU206" s="278">
        <v>49.933109988075635</v>
      </c>
      <c r="AV206" s="127">
        <v>0.21338878216421375</v>
      </c>
      <c r="AW206" s="127">
        <f t="shared" si="135"/>
        <v>0.009663849427</v>
      </c>
      <c r="AX206" s="278">
        <v>7.679972744307535</v>
      </c>
      <c r="AY206" s="127">
        <v>0.03282030763462362</v>
      </c>
      <c r="AZ206" s="127">
        <f t="shared" si="136"/>
        <v>0.001486350444</v>
      </c>
      <c r="BA206" s="278">
        <v>5.76662313326898</v>
      </c>
      <c r="BB206" s="127">
        <v>0.024643621995547836</v>
      </c>
      <c r="BC206" s="127">
        <f t="shared" si="137"/>
        <v>0.001116048603</v>
      </c>
      <c r="BD206" s="278">
        <v>192.052467207995</v>
      </c>
      <c r="BE206" s="127">
        <v>0.8207348210222315</v>
      </c>
      <c r="BF206" s="127">
        <f t="shared" si="138"/>
        <v>0.03716904726</v>
      </c>
    </row>
    <row r="207">
      <c r="K207" s="9"/>
      <c r="L207" s="44" t="s">
        <v>90</v>
      </c>
      <c r="M207" s="276">
        <v>1076.0</v>
      </c>
      <c r="N207" s="278">
        <v>21.982410436213346</v>
      </c>
      <c r="O207" s="127">
        <f t="shared" si="122"/>
        <v>0.02042974948</v>
      </c>
      <c r="P207" s="127">
        <f t="shared" si="123"/>
        <v>0.004254385608</v>
      </c>
      <c r="Q207" s="278">
        <v>0.71658864317474</v>
      </c>
      <c r="R207" s="127">
        <f t="shared" si="124"/>
        <v>0.0006659745754</v>
      </c>
      <c r="S207" s="127">
        <f t="shared" si="125"/>
        <v>0.0001386856286</v>
      </c>
      <c r="T207" s="279">
        <v>22.698999079388088</v>
      </c>
      <c r="U207" s="127">
        <v>0.02109590999861907</v>
      </c>
      <c r="V207" s="127">
        <f t="shared" si="126"/>
        <v>0.004393071237</v>
      </c>
      <c r="W207" s="278">
        <v>50.30873797817954</v>
      </c>
      <c r="X207" s="127">
        <v>0.046755744815880886</v>
      </c>
      <c r="Y207" s="127">
        <f t="shared" si="127"/>
        <v>0.009736546928</v>
      </c>
      <c r="Z207" s="278">
        <v>59.329324427555676</v>
      </c>
      <c r="AA207" s="127">
        <v>0.05513926336686414</v>
      </c>
      <c r="AB207" s="127">
        <f t="shared" si="128"/>
        <v>0.01148235425</v>
      </c>
      <c r="AC207" s="279">
        <v>109.63806240573523</v>
      </c>
      <c r="AD207" s="127">
        <v>0.10189500818274502</v>
      </c>
      <c r="AE207" s="127">
        <f t="shared" si="129"/>
        <v>0.02121890118</v>
      </c>
      <c r="AF207" s="278">
        <v>188.73680293028815</v>
      </c>
      <c r="AG207" s="127">
        <v>0.17540749678517525</v>
      </c>
      <c r="AH207" s="127">
        <f t="shared" si="130"/>
        <v>0.03652734719</v>
      </c>
      <c r="AI207" s="278">
        <v>217.04205433569038</v>
      </c>
      <c r="AJ207" s="127">
        <v>0.2017137243879101</v>
      </c>
      <c r="AK207" s="127">
        <f t="shared" si="131"/>
        <v>0.04200542952</v>
      </c>
      <c r="AL207" s="278">
        <v>122.66311480226432</v>
      </c>
      <c r="AM207" s="127">
        <v>0.11400018216523954</v>
      </c>
      <c r="AN207" s="127">
        <f t="shared" si="132"/>
        <v>0.02373971643</v>
      </c>
      <c r="AO207" s="278">
        <v>56.61050281080446</v>
      </c>
      <c r="AP207" s="127">
        <v>0.05261245520546966</v>
      </c>
      <c r="AQ207" s="127">
        <f t="shared" si="133"/>
        <v>0.01095616466</v>
      </c>
      <c r="AR207" s="278">
        <v>47.189469766713025</v>
      </c>
      <c r="AS207" s="127">
        <v>0.04385677111133528</v>
      </c>
      <c r="AT207" s="127">
        <f t="shared" si="134"/>
        <v>0.009132856545</v>
      </c>
      <c r="AU207" s="278">
        <v>245.34730574109258</v>
      </c>
      <c r="AV207" s="127">
        <v>0.22801995199064493</v>
      </c>
      <c r="AW207" s="127">
        <f t="shared" si="135"/>
        <v>0.04748351185</v>
      </c>
      <c r="AX207" s="278">
        <v>37.747360586057624</v>
      </c>
      <c r="AY207" s="127">
        <v>0.035081499357035056</v>
      </c>
      <c r="AZ207" s="127">
        <f t="shared" si="136"/>
        <v>0.007305469438</v>
      </c>
      <c r="BA207" s="278">
        <v>28.30525140540223</v>
      </c>
      <c r="BB207" s="127">
        <v>0.02630622760273483</v>
      </c>
      <c r="BC207" s="127">
        <f t="shared" si="137"/>
        <v>0.005478082331</v>
      </c>
      <c r="BD207" s="278">
        <v>943.6418623783128</v>
      </c>
      <c r="BE207" s="127">
        <v>0.8769983086055446</v>
      </c>
      <c r="BF207" s="127">
        <f t="shared" si="138"/>
        <v>0.182628578</v>
      </c>
    </row>
    <row r="208">
      <c r="K208" s="9"/>
      <c r="L208" s="44" t="s">
        <v>101</v>
      </c>
      <c r="M208" s="276">
        <v>130.0</v>
      </c>
      <c r="N208" s="278">
        <v>56.26248010418174</v>
      </c>
      <c r="O208" s="127">
        <f t="shared" si="122"/>
        <v>0.4327883085</v>
      </c>
      <c r="P208" s="127">
        <f t="shared" si="123"/>
        <v>0.01088880977</v>
      </c>
      <c r="Q208" s="278">
        <v>1.8434379973954567</v>
      </c>
      <c r="R208" s="127">
        <f t="shared" si="124"/>
        <v>0.01418029229</v>
      </c>
      <c r="S208" s="127">
        <f t="shared" si="125"/>
        <v>0.0003567714336</v>
      </c>
      <c r="T208" s="279">
        <v>58.105918101577196</v>
      </c>
      <c r="U208" s="127">
        <v>0.44697442160294376</v>
      </c>
      <c r="V208" s="127">
        <f t="shared" si="126"/>
        <v>0.01124558121</v>
      </c>
      <c r="W208" s="278">
        <v>5.323397482274634</v>
      </c>
      <c r="X208" s="127">
        <v>0.04094974467906542</v>
      </c>
      <c r="Y208" s="127">
        <f t="shared" si="127"/>
        <v>0.001030268528</v>
      </c>
      <c r="Z208" s="278">
        <v>6.263927072782521</v>
      </c>
      <c r="AA208" s="127">
        <v>0.04818468190151514</v>
      </c>
      <c r="AB208" s="127">
        <f t="shared" si="128"/>
        <v>0.001212294769</v>
      </c>
      <c r="AC208" s="279">
        <v>11.587324555057156</v>
      </c>
      <c r="AD208" s="127">
        <v>0.08913442658058056</v>
      </c>
      <c r="AE208" s="127">
        <f t="shared" si="129"/>
        <v>0.002242563297</v>
      </c>
      <c r="AF208" s="278">
        <v>12.0575893503111</v>
      </c>
      <c r="AG208" s="127">
        <v>0.09275189519180542</v>
      </c>
      <c r="AH208" s="127">
        <f t="shared" si="130"/>
        <v>0.002333576418</v>
      </c>
      <c r="AI208" s="278">
        <v>13.86340616408624</v>
      </c>
      <c r="AJ208" s="127">
        <v>0.10664297465890889</v>
      </c>
      <c r="AK208" s="127">
        <f t="shared" si="131"/>
        <v>0.002683066802</v>
      </c>
      <c r="AL208" s="278">
        <v>7.84401678483577</v>
      </c>
      <c r="AM208" s="127">
        <v>0.06033937643523067</v>
      </c>
      <c r="AN208" s="127">
        <f t="shared" si="132"/>
        <v>0.001518098855</v>
      </c>
      <c r="AO208" s="278">
        <v>3.6116336275502823</v>
      </c>
      <c r="AP208" s="127">
        <v>0.02778215893420693</v>
      </c>
      <c r="AQ208" s="127">
        <f t="shared" si="133"/>
        <v>0.0006989807679</v>
      </c>
      <c r="AR208" s="278">
        <v>3.0096946896252352</v>
      </c>
      <c r="AS208" s="127">
        <v>0.023151799111839108</v>
      </c>
      <c r="AT208" s="127">
        <f t="shared" si="134"/>
        <v>0.0005824839732</v>
      </c>
      <c r="AU208" s="278">
        <v>15.68803356967154</v>
      </c>
      <c r="AV208" s="127">
        <v>0.12067875287046134</v>
      </c>
      <c r="AW208" s="127">
        <f t="shared" si="135"/>
        <v>0.00303619771</v>
      </c>
      <c r="AX208" s="278">
        <v>2.407755751700188</v>
      </c>
      <c r="AY208" s="127">
        <v>0.018521439289471284</v>
      </c>
      <c r="AZ208" s="127">
        <f t="shared" si="136"/>
        <v>0.0004659871786</v>
      </c>
      <c r="BA208" s="278">
        <v>1.8058168137751411</v>
      </c>
      <c r="BB208" s="127">
        <v>0.013891079467103464</v>
      </c>
      <c r="BC208" s="127">
        <f t="shared" si="137"/>
        <v>0.0003494903839</v>
      </c>
      <c r="BD208" s="278">
        <v>60.30675734336565</v>
      </c>
      <c r="BE208" s="127">
        <v>0.4639041747034761</v>
      </c>
      <c r="BF208" s="127">
        <f t="shared" si="138"/>
        <v>0.01167152261</v>
      </c>
    </row>
    <row r="209">
      <c r="K209" s="9"/>
      <c r="L209" s="44" t="s">
        <v>102</v>
      </c>
      <c r="M209" s="276">
        <v>70.0</v>
      </c>
      <c r="N209" s="278">
        <v>9.237536656891496</v>
      </c>
      <c r="O209" s="127">
        <f t="shared" si="122"/>
        <v>0.1319648094</v>
      </c>
      <c r="P209" s="127">
        <f t="shared" si="123"/>
        <v>0.001787794979</v>
      </c>
      <c r="Q209" s="278">
        <v>0.30791788856304986</v>
      </c>
      <c r="R209" s="127">
        <f t="shared" si="124"/>
        <v>0.004398826979</v>
      </c>
      <c r="S209" s="127">
        <f t="shared" si="125"/>
        <v>0.00005959316597</v>
      </c>
      <c r="T209" s="279">
        <v>9.545454545454547</v>
      </c>
      <c r="U209" s="127">
        <v>0.136354647924654</v>
      </c>
      <c r="V209" s="127">
        <f t="shared" si="126"/>
        <v>0.001847388145</v>
      </c>
      <c r="W209" s="278">
        <v>11.994134897360704</v>
      </c>
      <c r="X209" s="127">
        <v>0.17133349001899686</v>
      </c>
      <c r="Y209" s="127">
        <f t="shared" si="127"/>
        <v>0.002321295703</v>
      </c>
      <c r="Z209" s="278">
        <v>14.164222873900295</v>
      </c>
      <c r="AA209" s="127">
        <v>0.2023327033720672</v>
      </c>
      <c r="AB209" s="127">
        <f t="shared" si="128"/>
        <v>0.002741285635</v>
      </c>
      <c r="AC209" s="279">
        <v>26.158357771261</v>
      </c>
      <c r="AD209" s="127">
        <v>0.37366619339106405</v>
      </c>
      <c r="AE209" s="127">
        <f t="shared" si="129"/>
        <v>0.005062581338</v>
      </c>
      <c r="AF209" s="278">
        <v>6.86217008797654</v>
      </c>
      <c r="AG209" s="127">
        <v>0.09802453952187107</v>
      </c>
      <c r="AH209" s="127">
        <f t="shared" si="130"/>
        <v>0.00132807627</v>
      </c>
      <c r="AI209" s="278">
        <v>7.8885630498533725</v>
      </c>
      <c r="AJ209" s="127">
        <v>0.11268632962129622</v>
      </c>
      <c r="AK209" s="127">
        <f t="shared" si="131"/>
        <v>0.001526720157</v>
      </c>
      <c r="AL209" s="278">
        <v>4.457478005865103</v>
      </c>
      <c r="AM209" s="127">
        <v>0.06367405986036069</v>
      </c>
      <c r="AN209" s="127">
        <f t="shared" si="132"/>
        <v>0.0008626820216</v>
      </c>
      <c r="AO209" s="278">
        <v>2.0527859237536656</v>
      </c>
      <c r="AP209" s="127">
        <v>0.02932358019885032</v>
      </c>
      <c r="AQ209" s="127">
        <f t="shared" si="133"/>
        <v>0.0003972877731</v>
      </c>
      <c r="AR209" s="278">
        <v>1.715542521994135</v>
      </c>
      <c r="AS209" s="127">
        <v>0.024506134880467767</v>
      </c>
      <c r="AT209" s="127">
        <f t="shared" si="134"/>
        <v>0.0003320190675</v>
      </c>
      <c r="AU209" s="278">
        <v>8.914956011730206</v>
      </c>
      <c r="AV209" s="127">
        <v>0.12734811972072138</v>
      </c>
      <c r="AW209" s="127">
        <f t="shared" si="135"/>
        <v>0.001725364043</v>
      </c>
      <c r="AX209" s="278">
        <v>1.3782991202346042</v>
      </c>
      <c r="AY209" s="127">
        <v>0.019688689562085214</v>
      </c>
      <c r="AZ209" s="127">
        <f t="shared" si="136"/>
        <v>0.000266750362</v>
      </c>
      <c r="BA209" s="278">
        <v>1.0263929618768328</v>
      </c>
      <c r="BB209" s="127">
        <v>0.01466179009942516</v>
      </c>
      <c r="BC209" s="127">
        <f t="shared" si="137"/>
        <v>0.0001986438866</v>
      </c>
      <c r="BD209" s="278">
        <v>34.29618768328446</v>
      </c>
      <c r="BE209" s="127">
        <v>0.48991324346507786</v>
      </c>
      <c r="BF209" s="127">
        <f t="shared" si="138"/>
        <v>0.006637543581</v>
      </c>
    </row>
    <row r="210">
      <c r="K210" s="9"/>
      <c r="L210" s="44" t="s">
        <v>103</v>
      </c>
      <c r="M210" s="276">
        <v>431.0</v>
      </c>
      <c r="N210" s="278">
        <v>120.96209009494311</v>
      </c>
      <c r="O210" s="127">
        <f t="shared" si="122"/>
        <v>0.2806545014</v>
      </c>
      <c r="P210" s="127">
        <f t="shared" si="123"/>
        <v>0.02341050708</v>
      </c>
      <c r="Q210" s="278">
        <v>3.961450407379975</v>
      </c>
      <c r="R210" s="127">
        <f t="shared" si="124"/>
        <v>0.009191300249</v>
      </c>
      <c r="S210" s="127">
        <f t="shared" si="125"/>
        <v>0.0007666828735</v>
      </c>
      <c r="T210" s="279">
        <v>124.92354050232308</v>
      </c>
      <c r="U210" s="127">
        <v>0.28985017251000833</v>
      </c>
      <c r="V210" s="127">
        <f t="shared" si="126"/>
        <v>0.02417718996</v>
      </c>
      <c r="W210" s="278">
        <v>20.30061948690324</v>
      </c>
      <c r="X210" s="127">
        <v>0.04710191559315851</v>
      </c>
      <c r="Y210" s="127">
        <f t="shared" si="127"/>
        <v>0.003928898681</v>
      </c>
      <c r="Z210" s="278">
        <v>23.95734293986937</v>
      </c>
      <c r="AA210" s="127">
        <v>0.05558632068928142</v>
      </c>
      <c r="AB210" s="127">
        <f t="shared" si="128"/>
        <v>0.004636605949</v>
      </c>
      <c r="AC210" s="279">
        <v>44.25796242677261</v>
      </c>
      <c r="AD210" s="127">
        <v>0.10268823628243993</v>
      </c>
      <c r="AE210" s="127">
        <f t="shared" si="129"/>
        <v>0.008565504631</v>
      </c>
      <c r="AF210" s="278">
        <v>52.36950373712208</v>
      </c>
      <c r="AG210" s="127">
        <v>0.12150880155518876</v>
      </c>
      <c r="AH210" s="127">
        <f t="shared" si="130"/>
        <v>0.01013537909</v>
      </c>
      <c r="AI210" s="278">
        <v>60.21985051511683</v>
      </c>
      <c r="AJ210" s="127">
        <v>0.13972333789250024</v>
      </c>
      <c r="AK210" s="127">
        <f t="shared" si="131"/>
        <v>0.01165470302</v>
      </c>
      <c r="AL210" s="278">
        <v>34.04235405023231</v>
      </c>
      <c r="AM210" s="127">
        <v>0.07898577125200133</v>
      </c>
      <c r="AN210" s="127">
        <f t="shared" si="132"/>
        <v>0.00658841766</v>
      </c>
      <c r="AO210" s="278">
        <v>15.715204363342536</v>
      </c>
      <c r="AP210" s="127">
        <v>0.03646274094881392</v>
      </c>
      <c r="AQ210" s="127">
        <f t="shared" si="133"/>
        <v>0.003041456234</v>
      </c>
      <c r="AR210" s="278">
        <v>13.08874823244226</v>
      </c>
      <c r="AS210" s="127">
        <v>0.03036878332024945</v>
      </c>
      <c r="AT210" s="127">
        <f t="shared" si="134"/>
        <v>0.002533142681</v>
      </c>
      <c r="AU210" s="278">
        <v>68.07019729311158</v>
      </c>
      <c r="AV210" s="127">
        <v>0.1579378742298117</v>
      </c>
      <c r="AW210" s="127">
        <f t="shared" si="135"/>
        <v>0.01317402696</v>
      </c>
      <c r="AX210" s="278">
        <v>10.476802908895024</v>
      </c>
      <c r="AY210" s="127">
        <v>0.024308493965875946</v>
      </c>
      <c r="AZ210" s="127">
        <f t="shared" si="136"/>
        <v>0.00202763749</v>
      </c>
      <c r="BA210" s="278">
        <v>7.850346777994749</v>
      </c>
      <c r="BB210" s="127">
        <v>0.018214536337311477</v>
      </c>
      <c r="BC210" s="127">
        <f t="shared" si="137"/>
        <v>0.001519323936</v>
      </c>
      <c r="BD210" s="278">
        <v>261.81849707090436</v>
      </c>
      <c r="BE210" s="127">
        <v>0.6074766712275619</v>
      </c>
      <c r="BF210" s="127">
        <f t="shared" si="138"/>
        <v>0.05067127871</v>
      </c>
    </row>
    <row r="211">
      <c r="K211" s="9"/>
      <c r="L211" s="44" t="s">
        <v>104</v>
      </c>
      <c r="M211" s="276"/>
      <c r="N211" s="278">
        <v>0.0</v>
      </c>
      <c r="O211" s="127"/>
      <c r="P211" s="127">
        <f t="shared" si="123"/>
        <v>0</v>
      </c>
      <c r="Q211" s="278">
        <v>0.0</v>
      </c>
      <c r="R211" s="127"/>
      <c r="S211" s="127">
        <f t="shared" si="125"/>
        <v>0</v>
      </c>
      <c r="T211" s="279">
        <v>0.0</v>
      </c>
      <c r="U211" s="127"/>
      <c r="V211" s="127">
        <f t="shared" si="126"/>
        <v>0</v>
      </c>
      <c r="W211" s="278">
        <v>0.0</v>
      </c>
      <c r="X211" s="127"/>
      <c r="Y211" s="127">
        <f t="shared" si="127"/>
        <v>0</v>
      </c>
      <c r="Z211" s="278">
        <v>0.0</v>
      </c>
      <c r="AA211" s="127"/>
      <c r="AB211" s="127">
        <f t="shared" si="128"/>
        <v>0</v>
      </c>
      <c r="AC211" s="279">
        <v>0.0</v>
      </c>
      <c r="AD211" s="127"/>
      <c r="AE211" s="127">
        <f t="shared" si="129"/>
        <v>0</v>
      </c>
      <c r="AF211" s="278">
        <v>0.0</v>
      </c>
      <c r="AG211" s="127"/>
      <c r="AH211" s="127">
        <f t="shared" si="130"/>
        <v>0</v>
      </c>
      <c r="AI211" s="278">
        <v>0.0</v>
      </c>
      <c r="AJ211" s="127"/>
      <c r="AK211" s="127">
        <f t="shared" si="131"/>
        <v>0</v>
      </c>
      <c r="AL211" s="278">
        <v>0.0</v>
      </c>
      <c r="AM211" s="127"/>
      <c r="AN211" s="127">
        <f t="shared" si="132"/>
        <v>0</v>
      </c>
      <c r="AO211" s="278">
        <v>0.0</v>
      </c>
      <c r="AP211" s="127"/>
      <c r="AQ211" s="127">
        <f t="shared" si="133"/>
        <v>0</v>
      </c>
      <c r="AR211" s="278">
        <v>0.0</v>
      </c>
      <c r="AS211" s="127"/>
      <c r="AT211" s="127">
        <f t="shared" si="134"/>
        <v>0</v>
      </c>
      <c r="AU211" s="278">
        <v>0.0</v>
      </c>
      <c r="AV211" s="127"/>
      <c r="AW211" s="127">
        <f t="shared" si="135"/>
        <v>0</v>
      </c>
      <c r="AX211" s="278">
        <v>0.0</v>
      </c>
      <c r="AY211" s="127"/>
      <c r="AZ211" s="127">
        <f t="shared" si="136"/>
        <v>0</v>
      </c>
      <c r="BA211" s="278">
        <v>0.0</v>
      </c>
      <c r="BB211" s="127"/>
      <c r="BC211" s="127">
        <f t="shared" si="137"/>
        <v>0</v>
      </c>
      <c r="BD211" s="278">
        <v>0.0</v>
      </c>
      <c r="BE211" s="127"/>
      <c r="BF211" s="127">
        <f t="shared" si="138"/>
        <v>0</v>
      </c>
    </row>
    <row r="212">
      <c r="K212" s="9"/>
      <c r="L212" s="44" t="s">
        <v>105</v>
      </c>
      <c r="M212" s="276">
        <v>128.0</v>
      </c>
      <c r="N212" s="278">
        <v>31.339365720811738</v>
      </c>
      <c r="O212" s="127">
        <f t="shared" ref="O212:O226" si="141">N212/M212</f>
        <v>0.2448387947</v>
      </c>
      <c r="P212" s="127">
        <f t="shared" si="123"/>
        <v>0.006065292379</v>
      </c>
      <c r="Q212" s="278">
        <v>1.0232803303171396</v>
      </c>
      <c r="R212" s="127">
        <f t="shared" ref="R212:R226" si="142">Q212/M212</f>
        <v>0.007994377581</v>
      </c>
      <c r="S212" s="127">
        <f t="shared" si="125"/>
        <v>0.0001980414806</v>
      </c>
      <c r="T212" s="279">
        <v>32.36264605112888</v>
      </c>
      <c r="U212" s="127">
        <v>0.25283865862678384</v>
      </c>
      <c r="V212" s="127">
        <f t="shared" si="126"/>
        <v>0.006263333859</v>
      </c>
      <c r="W212" s="278">
        <v>5.813581656856717</v>
      </c>
      <c r="X212" s="127">
        <v>0.04541959225505464</v>
      </c>
      <c r="Y212" s="127">
        <f t="shared" si="127"/>
        <v>0.001125136763</v>
      </c>
      <c r="Z212" s="278">
        <v>6.859351664763244</v>
      </c>
      <c r="AA212" s="127">
        <v>0.05358984772840102</v>
      </c>
      <c r="AB212" s="127">
        <f t="shared" si="128"/>
        <v>0.001327530804</v>
      </c>
      <c r="AC212" s="279">
        <v>12.67293332161996</v>
      </c>
      <c r="AD212" s="127">
        <v>0.09900943998345567</v>
      </c>
      <c r="AE212" s="127">
        <f t="shared" si="129"/>
        <v>0.002452667568</v>
      </c>
      <c r="AF212" s="278">
        <v>16.597382060968112</v>
      </c>
      <c r="AG212" s="127">
        <v>0.12966986106085232</v>
      </c>
      <c r="AH212" s="127">
        <f t="shared" si="130"/>
        <v>0.00321218929</v>
      </c>
      <c r="AI212" s="278">
        <v>19.08249143459545</v>
      </c>
      <c r="AJ212" s="127">
        <v>0.14908519933622383</v>
      </c>
      <c r="AK212" s="127">
        <f t="shared" si="131"/>
        <v>0.003693147171</v>
      </c>
      <c r="AL212" s="278">
        <v>10.783800404111394</v>
      </c>
      <c r="AM212" s="127">
        <v>0.08425026880579768</v>
      </c>
      <c r="AN212" s="127">
        <f t="shared" si="132"/>
        <v>0.002087052526</v>
      </c>
      <c r="AO212" s="278">
        <v>4.981463586049372</v>
      </c>
      <c r="AP212" s="127">
        <v>0.03891852876013386</v>
      </c>
      <c r="AQ212" s="127">
        <f t="shared" si="133"/>
        <v>0.000964092043</v>
      </c>
      <c r="AR212" s="278">
        <v>4.149345515242028</v>
      </c>
      <c r="AS212" s="127">
        <v>0.03241746526521308</v>
      </c>
      <c r="AT212" s="127">
        <f t="shared" si="134"/>
        <v>0.0008030473225</v>
      </c>
      <c r="AU212" s="278">
        <v>21.56760080822279</v>
      </c>
      <c r="AV212" s="127">
        <v>0.16850053761159536</v>
      </c>
      <c r="AW212" s="127">
        <f t="shared" si="135"/>
        <v>0.004174105053</v>
      </c>
      <c r="AX212" s="278">
        <v>3.317227444434683</v>
      </c>
      <c r="AY212" s="127">
        <v>0.0259164017702923</v>
      </c>
      <c r="AZ212" s="127">
        <f t="shared" si="136"/>
        <v>0.000642002602</v>
      </c>
      <c r="BA212" s="278">
        <v>2.4851093736273393</v>
      </c>
      <c r="BB212" s="127">
        <v>0.019415338275371518</v>
      </c>
      <c r="BC212" s="127">
        <f t="shared" si="137"/>
        <v>0.0004809578815</v>
      </c>
      <c r="BD212" s="278">
        <v>82.96442062725117</v>
      </c>
      <c r="BE212" s="127">
        <v>0.6481736008854799</v>
      </c>
      <c r="BF212" s="127">
        <f t="shared" si="138"/>
        <v>0.01605659389</v>
      </c>
    </row>
    <row r="213">
      <c r="K213" s="9"/>
      <c r="L213" s="44" t="s">
        <v>106</v>
      </c>
      <c r="M213" s="276">
        <v>48.0</v>
      </c>
      <c r="N213" s="278">
        <v>13.37620578778135</v>
      </c>
      <c r="O213" s="127">
        <f t="shared" si="141"/>
        <v>0.2786709539</v>
      </c>
      <c r="P213" s="127">
        <f t="shared" si="123"/>
        <v>0.002588776038</v>
      </c>
      <c r="Q213" s="278">
        <v>0.43729903536977494</v>
      </c>
      <c r="R213" s="127">
        <f t="shared" si="142"/>
        <v>0.00911039657</v>
      </c>
      <c r="S213" s="127">
        <f t="shared" si="125"/>
        <v>0.00008463306278</v>
      </c>
      <c r="T213" s="279">
        <v>13.813504823151126</v>
      </c>
      <c r="U213" s="127">
        <v>0.287802565510657</v>
      </c>
      <c r="V213" s="127">
        <f t="shared" si="126"/>
        <v>0.002673409101</v>
      </c>
      <c r="W213" s="278">
        <v>2.739549839228296</v>
      </c>
      <c r="X213" s="127">
        <v>0.05707816243367778</v>
      </c>
      <c r="Y213" s="127">
        <f t="shared" si="127"/>
        <v>0.0005302012462</v>
      </c>
      <c r="Z213" s="278">
        <v>3.2282958199356915</v>
      </c>
      <c r="AA213" s="127">
        <v>0.06726112098992076</v>
      </c>
      <c r="AB213" s="127">
        <f t="shared" si="128"/>
        <v>0.0006247911399</v>
      </c>
      <c r="AC213" s="279">
        <v>5.967845659163987</v>
      </c>
      <c r="AD213" s="127">
        <v>0.12433928342359855</v>
      </c>
      <c r="AE213" s="127">
        <f t="shared" si="129"/>
        <v>0.001154992386</v>
      </c>
      <c r="AF213" s="278">
        <v>5.646302250803858</v>
      </c>
      <c r="AG213" s="127">
        <v>0.11763996858396501</v>
      </c>
      <c r="AH213" s="127">
        <f t="shared" si="130"/>
        <v>0.001092762193</v>
      </c>
      <c r="AI213" s="278">
        <v>6.495176848874598</v>
      </c>
      <c r="AJ213" s="127">
        <v>0.13532615976059756</v>
      </c>
      <c r="AK213" s="127">
        <f t="shared" si="131"/>
        <v>0.001257049903</v>
      </c>
      <c r="AL213" s="278">
        <v>3.665594855305466</v>
      </c>
      <c r="AM213" s="127">
        <v>0.07637218917182238</v>
      </c>
      <c r="AN213" s="127">
        <f t="shared" si="132"/>
        <v>0.0007094242027</v>
      </c>
      <c r="AO213" s="278">
        <v>1.697749196141479</v>
      </c>
      <c r="AP213" s="127">
        <v>0.035372382353265105</v>
      </c>
      <c r="AQ213" s="127">
        <f t="shared" si="133"/>
        <v>0.0003285754202</v>
      </c>
      <c r="AR213" s="278">
        <v>1.414790996784566</v>
      </c>
      <c r="AS213" s="127">
        <v>0.029476985294387588</v>
      </c>
      <c r="AT213" s="127">
        <f t="shared" si="134"/>
        <v>0.0002738128502</v>
      </c>
      <c r="AU213" s="278">
        <v>7.331189710610932</v>
      </c>
      <c r="AV213" s="127">
        <v>0.15274437834364477</v>
      </c>
      <c r="AW213" s="127">
        <f t="shared" si="135"/>
        <v>0.001418848405</v>
      </c>
      <c r="AX213" s="278">
        <v>1.1318327974276527</v>
      </c>
      <c r="AY213" s="127">
        <v>0.02358158823551007</v>
      </c>
      <c r="AZ213" s="127">
        <f t="shared" si="136"/>
        <v>0.0002190502801</v>
      </c>
      <c r="BA213" s="278">
        <v>0.8488745980707395</v>
      </c>
      <c r="BB213" s="127">
        <v>0.017686191176632553</v>
      </c>
      <c r="BC213" s="127">
        <f t="shared" si="137"/>
        <v>0.0001642877101</v>
      </c>
      <c r="BD213" s="278">
        <v>28.218649517684888</v>
      </c>
      <c r="BE213" s="127">
        <v>0.5879318703262397</v>
      </c>
      <c r="BF213" s="127">
        <f t="shared" si="138"/>
        <v>0.005461321757</v>
      </c>
    </row>
    <row r="214">
      <c r="K214" s="9"/>
      <c r="L214" s="44" t="s">
        <v>107</v>
      </c>
      <c r="M214" s="276">
        <v>80.0</v>
      </c>
      <c r="N214" s="278">
        <v>27.01104248549504</v>
      </c>
      <c r="O214" s="127">
        <f t="shared" si="141"/>
        <v>0.3376380311</v>
      </c>
      <c r="P214" s="127">
        <f t="shared" si="123"/>
        <v>0.005227606442</v>
      </c>
      <c r="Q214" s="278">
        <v>0.8833988396032191</v>
      </c>
      <c r="R214" s="127">
        <f t="shared" si="142"/>
        <v>0.0110424855</v>
      </c>
      <c r="S214" s="127">
        <f t="shared" si="125"/>
        <v>0.0001709693903</v>
      </c>
      <c r="T214" s="279">
        <v>27.89444132509826</v>
      </c>
      <c r="U214" s="127">
        <v>0.34873820228770014</v>
      </c>
      <c r="V214" s="127">
        <f t="shared" si="126"/>
        <v>0.005398575832</v>
      </c>
      <c r="W214" s="278">
        <v>2.9646266142616504</v>
      </c>
      <c r="X214" s="127">
        <v>0.03706396352816137</v>
      </c>
      <c r="Y214" s="127">
        <f t="shared" si="127"/>
        <v>0.0005737616827</v>
      </c>
      <c r="Z214" s="278">
        <v>3.503649635036496</v>
      </c>
      <c r="AA214" s="127">
        <v>0.043802865987827067</v>
      </c>
      <c r="AB214" s="127">
        <f t="shared" si="128"/>
        <v>0.0006780819886</v>
      </c>
      <c r="AC214" s="279">
        <v>6.468276249298147</v>
      </c>
      <c r="AD214" s="127">
        <v>0.08086682951598843</v>
      </c>
      <c r="AE214" s="127">
        <f t="shared" si="129"/>
        <v>0.001251843671</v>
      </c>
      <c r="AF214" s="278">
        <v>9.133445629795995</v>
      </c>
      <c r="AG214" s="127">
        <v>0.11418695834433552</v>
      </c>
      <c r="AH214" s="127">
        <f t="shared" si="130"/>
        <v>0.001767649628</v>
      </c>
      <c r="AI214" s="278">
        <v>10.4959760434213</v>
      </c>
      <c r="AJ214" s="127">
        <v>0.1312214062284905</v>
      </c>
      <c r="AK214" s="127">
        <f t="shared" si="131"/>
        <v>0.002031348179</v>
      </c>
      <c r="AL214" s="278">
        <v>5.929253228523301</v>
      </c>
      <c r="AM214" s="127">
        <v>0.07412792705632273</v>
      </c>
      <c r="AN214" s="127">
        <f t="shared" si="132"/>
        <v>0.001147523365</v>
      </c>
      <c r="AO214" s="278">
        <v>2.7400336889387984</v>
      </c>
      <c r="AP214" s="127">
        <v>0.034256087503300656</v>
      </c>
      <c r="AQ214" s="127">
        <f t="shared" si="133"/>
        <v>0.0005302948885</v>
      </c>
      <c r="AR214" s="278">
        <v>2.2758749766049036</v>
      </c>
      <c r="AS214" s="127">
        <v>0.028453143718588522</v>
      </c>
      <c r="AT214" s="127">
        <f t="shared" si="134"/>
        <v>0.000440463514</v>
      </c>
      <c r="AU214" s="278">
        <v>11.858506457046602</v>
      </c>
      <c r="AV214" s="127">
        <v>0.14825585411264547</v>
      </c>
      <c r="AW214" s="127">
        <f t="shared" si="135"/>
        <v>0.002295046731</v>
      </c>
      <c r="AX214" s="278">
        <v>1.8266891259591989</v>
      </c>
      <c r="AY214" s="127">
        <v>0.022837391668867103</v>
      </c>
      <c r="AZ214" s="127">
        <f t="shared" si="136"/>
        <v>0.0003535299257</v>
      </c>
      <c r="BA214" s="278">
        <v>1.362530413625304</v>
      </c>
      <c r="BB214" s="127">
        <v>0.017034447884154973</v>
      </c>
      <c r="BC214" s="127">
        <f t="shared" si="137"/>
        <v>0.0002636985511</v>
      </c>
      <c r="BD214" s="278">
        <v>45.637282425603594</v>
      </c>
      <c r="BE214" s="127">
        <v>0.5705604082516962</v>
      </c>
      <c r="BF214" s="127">
        <f t="shared" si="138"/>
        <v>0.008832452569</v>
      </c>
      <c r="BI214" s="249"/>
    </row>
    <row r="215">
      <c r="K215" s="9"/>
      <c r="L215" s="44" t="s">
        <v>108</v>
      </c>
      <c r="M215" s="276">
        <v>97.0</v>
      </c>
      <c r="N215" s="278">
        <v>33.86152570480929</v>
      </c>
      <c r="O215" s="127">
        <f t="shared" si="141"/>
        <v>0.3490878939</v>
      </c>
      <c r="P215" s="127">
        <f t="shared" si="123"/>
        <v>0.006553420883</v>
      </c>
      <c r="Q215" s="278">
        <v>1.1030561478322671</v>
      </c>
      <c r="R215" s="127">
        <f t="shared" si="142"/>
        <v>0.01137171286</v>
      </c>
      <c r="S215" s="127">
        <f t="shared" si="125"/>
        <v>0.0002134809653</v>
      </c>
      <c r="T215" s="279">
        <v>34.96458185264155</v>
      </c>
      <c r="U215" s="127">
        <v>0.3604703670377273</v>
      </c>
      <c r="V215" s="127">
        <f t="shared" si="126"/>
        <v>0.006766901849</v>
      </c>
      <c r="W215" s="278">
        <v>4.699478796493722</v>
      </c>
      <c r="X215" s="127">
        <v>0.04844968127454172</v>
      </c>
      <c r="Y215" s="127">
        <f t="shared" si="127"/>
        <v>0.0009095178627</v>
      </c>
      <c r="Z215" s="278">
        <v>5.5497512437810945</v>
      </c>
      <c r="AA215" s="127">
        <v>0.05721563827775954</v>
      </c>
      <c r="AB215" s="127">
        <f t="shared" si="128"/>
        <v>0.001074076107</v>
      </c>
      <c r="AC215" s="279">
        <v>10.249230040274815</v>
      </c>
      <c r="AD215" s="127">
        <v>0.10566531955230125</v>
      </c>
      <c r="AE215" s="127">
        <f t="shared" si="129"/>
        <v>0.001983593969</v>
      </c>
      <c r="AF215" s="278">
        <v>10.352641554134092</v>
      </c>
      <c r="AG215" s="127">
        <v>0.10673144945809802</v>
      </c>
      <c r="AH215" s="127">
        <f t="shared" si="130"/>
        <v>0.00200360781</v>
      </c>
      <c r="AI215" s="278">
        <v>11.915304430229803</v>
      </c>
      <c r="AJ215" s="127">
        <v>0.12284185692347131</v>
      </c>
      <c r="AK215" s="127">
        <f t="shared" si="131"/>
        <v>0.002306039178</v>
      </c>
      <c r="AL215" s="278">
        <v>6.7332385690594645</v>
      </c>
      <c r="AM215" s="127">
        <v>0.06941690275521137</v>
      </c>
      <c r="AN215" s="127">
        <f t="shared" si="132"/>
        <v>0.001303123393</v>
      </c>
      <c r="AO215" s="278">
        <v>3.1023454157782515</v>
      </c>
      <c r="AP215" s="127">
        <v>0.03198389717390285</v>
      </c>
      <c r="AQ215" s="127">
        <f t="shared" si="133"/>
        <v>0.000600415215</v>
      </c>
      <c r="AR215" s="278">
        <v>2.5852878464818763</v>
      </c>
      <c r="AS215" s="127">
        <v>0.02665324764491904</v>
      </c>
      <c r="AT215" s="127">
        <f t="shared" si="134"/>
        <v>0.0005003460125</v>
      </c>
      <c r="AU215" s="278">
        <v>13.466477138118929</v>
      </c>
      <c r="AV215" s="127">
        <v>0.13883380551042274</v>
      </c>
      <c r="AW215" s="127">
        <f t="shared" si="135"/>
        <v>0.002606246785</v>
      </c>
      <c r="AX215" s="278">
        <v>2.068230277185501</v>
      </c>
      <c r="AY215" s="127">
        <v>0.021322598115935232</v>
      </c>
      <c r="AZ215" s="127">
        <f t="shared" si="136"/>
        <v>0.00040027681</v>
      </c>
      <c r="BA215" s="278">
        <v>1.5511727078891258</v>
      </c>
      <c r="BB215" s="127">
        <v>0.015991948586951424</v>
      </c>
      <c r="BC215" s="127">
        <f t="shared" si="137"/>
        <v>0.0003002076075</v>
      </c>
      <c r="BD215" s="278">
        <v>51.786188107083625</v>
      </c>
      <c r="BE215" s="127">
        <v>0.5338941650473338</v>
      </c>
      <c r="BF215" s="127">
        <f t="shared" si="138"/>
        <v>0.01002248657</v>
      </c>
    </row>
    <row r="216">
      <c r="K216" s="9"/>
      <c r="L216" s="44" t="s">
        <v>109</v>
      </c>
      <c r="M216" s="276">
        <v>257.0</v>
      </c>
      <c r="N216" s="278">
        <v>82.96587786259542</v>
      </c>
      <c r="O216" s="127">
        <f t="shared" si="141"/>
        <v>0.3228244275</v>
      </c>
      <c r="P216" s="127">
        <f t="shared" si="123"/>
        <v>0.01605687592</v>
      </c>
      <c r="Q216" s="278">
        <v>2.7073282442748092</v>
      </c>
      <c r="R216" s="127">
        <f t="shared" si="142"/>
        <v>0.01053435115</v>
      </c>
      <c r="S216" s="127">
        <f t="shared" si="125"/>
        <v>0.0005239652108</v>
      </c>
      <c r="T216" s="279">
        <v>85.67320610687023</v>
      </c>
      <c r="U216" s="127">
        <v>0.33337129659090026</v>
      </c>
      <c r="V216" s="127">
        <f t="shared" si="126"/>
        <v>0.01658084113</v>
      </c>
      <c r="W216" s="278">
        <v>10.633129770992367</v>
      </c>
      <c r="X216" s="127">
        <v>0.04137559943949346</v>
      </c>
      <c r="Y216" s="127">
        <f t="shared" si="127"/>
        <v>0.00205789235</v>
      </c>
      <c r="Z216" s="278">
        <v>12.555725190839695</v>
      </c>
      <c r="AA216" s="127">
        <v>0.048856796386117736</v>
      </c>
      <c r="AB216" s="127">
        <f t="shared" si="128"/>
        <v>0.002429983586</v>
      </c>
      <c r="AC216" s="279">
        <v>23.18885496183206</v>
      </c>
      <c r="AD216" s="127">
        <v>0.0902323958256112</v>
      </c>
      <c r="AE216" s="127">
        <f t="shared" si="129"/>
        <v>0.004487875936</v>
      </c>
      <c r="AF216" s="278">
        <v>29.623664122137406</v>
      </c>
      <c r="AG216" s="127">
        <v>0.11527150397349654</v>
      </c>
      <c r="AH216" s="127">
        <f t="shared" si="130"/>
        <v>0.005733242524</v>
      </c>
      <c r="AI216" s="278">
        <v>34.07702290076336</v>
      </c>
      <c r="AJ216" s="127">
        <v>0.13260039894169767</v>
      </c>
      <c r="AK216" s="127">
        <f t="shared" si="131"/>
        <v>0.006595127327</v>
      </c>
      <c r="AL216" s="278">
        <v>19.265190839694657</v>
      </c>
      <c r="AM216" s="127">
        <v>0.07496464695494941</v>
      </c>
      <c r="AN216" s="127">
        <f t="shared" si="132"/>
        <v>0.003728506065</v>
      </c>
      <c r="AO216" s="278">
        <v>8.887099236641221</v>
      </c>
      <c r="AP216" s="127">
        <v>0.03458145119204896</v>
      </c>
      <c r="AQ216" s="127">
        <f t="shared" si="133"/>
        <v>0.001719972757</v>
      </c>
      <c r="AR216" s="278">
        <v>7.415725190839694</v>
      </c>
      <c r="AS216" s="127">
        <v>0.028856045365550788</v>
      </c>
      <c r="AT216" s="127">
        <f t="shared" si="134"/>
        <v>0.001435209056</v>
      </c>
      <c r="AU216" s="278">
        <v>38.510763358778625</v>
      </c>
      <c r="AV216" s="127">
        <v>0.1498529551655455</v>
      </c>
      <c r="AW216" s="127">
        <f t="shared" si="135"/>
        <v>0.007453215281</v>
      </c>
      <c r="AX216" s="278">
        <v>5.9247328244274815</v>
      </c>
      <c r="AY216" s="127">
        <v>0.023054300794699306</v>
      </c>
      <c r="AZ216" s="127">
        <f t="shared" si="136"/>
        <v>0.001146648505</v>
      </c>
      <c r="BA216" s="278">
        <v>4.4533587786259545</v>
      </c>
      <c r="BB216" s="127">
        <v>0.017328894968201135</v>
      </c>
      <c r="BC216" s="127">
        <f t="shared" si="137"/>
        <v>0.0008618848033</v>
      </c>
      <c r="BD216" s="278">
        <v>148.13793893129773</v>
      </c>
      <c r="BE216" s="127">
        <v>0.576433858611836</v>
      </c>
      <c r="BF216" s="127">
        <f t="shared" si="138"/>
        <v>0.02867000947</v>
      </c>
    </row>
    <row r="217">
      <c r="K217" s="9"/>
      <c r="L217" s="44" t="s">
        <v>110</v>
      </c>
      <c r="M217" s="276">
        <v>60.0</v>
      </c>
      <c r="N217" s="278">
        <v>7.173754556500607</v>
      </c>
      <c r="O217" s="127">
        <f t="shared" si="141"/>
        <v>0.1195625759</v>
      </c>
      <c r="P217" s="127">
        <f t="shared" si="123"/>
        <v>0.001388379051</v>
      </c>
      <c r="Q217" s="278">
        <v>0.2332928311057108</v>
      </c>
      <c r="R217" s="127">
        <f t="shared" si="142"/>
        <v>0.003888213852</v>
      </c>
      <c r="S217" s="127">
        <f t="shared" si="125"/>
        <v>0.00004515053824</v>
      </c>
      <c r="T217" s="279">
        <v>7.407047387606318</v>
      </c>
      <c r="U217" s="127">
        <v>0.12344849782132843</v>
      </c>
      <c r="V217" s="127">
        <f t="shared" si="126"/>
        <v>0.001433529589</v>
      </c>
      <c r="W217" s="278">
        <v>9.550425273390037</v>
      </c>
      <c r="X217" s="127">
        <v>0.1591707993562404</v>
      </c>
      <c r="Y217" s="127">
        <f t="shared" si="127"/>
        <v>0.001848350159</v>
      </c>
      <c r="Z217" s="278">
        <v>11.270959902794653</v>
      </c>
      <c r="AA217" s="127">
        <v>0.18784584412576155</v>
      </c>
      <c r="AB217" s="127">
        <f t="shared" si="128"/>
        <v>0.002181335379</v>
      </c>
      <c r="AC217" s="279">
        <v>20.82138517618469</v>
      </c>
      <c r="AD217" s="127">
        <v>0.34701664348200195</v>
      </c>
      <c r="AE217" s="127">
        <f t="shared" si="129"/>
        <v>0.004029685538</v>
      </c>
      <c r="AF217" s="278">
        <v>6.35722964763062</v>
      </c>
      <c r="AG217" s="127">
        <v>0.10595186033484093</v>
      </c>
      <c r="AH217" s="127">
        <f t="shared" si="130"/>
        <v>0.001230352167</v>
      </c>
      <c r="AI217" s="278">
        <v>7.30498177399757</v>
      </c>
      <c r="AJ217" s="127">
        <v>0.12174743584347547</v>
      </c>
      <c r="AK217" s="127">
        <f t="shared" si="131"/>
        <v>0.001413776229</v>
      </c>
      <c r="AL217" s="278">
        <v>4.12636695018226</v>
      </c>
      <c r="AM217" s="127">
        <v>0.068771505676055</v>
      </c>
      <c r="AN217" s="127">
        <f t="shared" si="132"/>
        <v>0.0007986001452</v>
      </c>
      <c r="AO217" s="278">
        <v>1.9100850546780073</v>
      </c>
      <c r="AP217" s="127">
        <v>0.031834159871248074</v>
      </c>
      <c r="AQ217" s="127">
        <f t="shared" si="133"/>
        <v>0.0003696700319</v>
      </c>
      <c r="AR217" s="278">
        <v>1.589307411907655</v>
      </c>
      <c r="AS217" s="127">
        <v>0.026487965083710232</v>
      </c>
      <c r="AT217" s="127">
        <f t="shared" si="134"/>
        <v>0.0003075880418</v>
      </c>
      <c r="AU217" s="278">
        <v>8.267314702308626</v>
      </c>
      <c r="AV217" s="127">
        <v>0.13778602020608902</v>
      </c>
      <c r="AW217" s="127">
        <f t="shared" si="135"/>
        <v>0.001600022199</v>
      </c>
      <c r="AX217" s="278">
        <v>1.2685297691373025</v>
      </c>
      <c r="AY217" s="127">
        <v>0.021141770296172386</v>
      </c>
      <c r="AZ217" s="127">
        <f t="shared" si="136"/>
        <v>0.0002455060517</v>
      </c>
      <c r="BA217" s="278">
        <v>0.9477521263669502</v>
      </c>
      <c r="BB217" s="127">
        <v>0.015795575508634543</v>
      </c>
      <c r="BC217" s="127">
        <f t="shared" si="137"/>
        <v>0.0001834240616</v>
      </c>
      <c r="BD217" s="278">
        <v>31.77156743620899</v>
      </c>
      <c r="BE217" s="127">
        <v>0.5295162928202256</v>
      </c>
      <c r="BF217" s="127">
        <f t="shared" si="138"/>
        <v>0.006148938927</v>
      </c>
    </row>
    <row r="218">
      <c r="K218" s="9"/>
      <c r="L218" s="44" t="s">
        <v>111</v>
      </c>
      <c r="M218" s="276">
        <v>200.0</v>
      </c>
      <c r="N218" s="278">
        <v>40.81921813614993</v>
      </c>
      <c r="O218" s="127">
        <f t="shared" si="141"/>
        <v>0.2040960907</v>
      </c>
      <c r="P218" s="127">
        <f t="shared" si="123"/>
        <v>0.007899984156</v>
      </c>
      <c r="Q218" s="278">
        <v>1.3396019836413988</v>
      </c>
      <c r="R218" s="127">
        <f t="shared" si="142"/>
        <v>0.006698009918</v>
      </c>
      <c r="S218" s="127">
        <f t="shared" si="125"/>
        <v>0.0002592610768</v>
      </c>
      <c r="T218" s="279">
        <v>42.15882011979133</v>
      </c>
      <c r="U218" s="127">
        <v>0.2107991048206374</v>
      </c>
      <c r="V218" s="127">
        <f t="shared" si="126"/>
        <v>0.008159245233</v>
      </c>
      <c r="W218" s="278">
        <v>8.630128163843628</v>
      </c>
      <c r="X218" s="127">
        <v>0.043151665209235274</v>
      </c>
      <c r="Y218" s="127">
        <f t="shared" si="127"/>
        <v>0.001670239629</v>
      </c>
      <c r="Z218" s="278">
        <v>10.188703548657177</v>
      </c>
      <c r="AA218" s="127">
        <v>0.05094472713508224</v>
      </c>
      <c r="AB218" s="127">
        <f t="shared" si="128"/>
        <v>0.00197187992</v>
      </c>
      <c r="AC218" s="279">
        <v>18.818831712500803</v>
      </c>
      <c r="AD218" s="127">
        <v>0.09409639234431752</v>
      </c>
      <c r="AE218" s="127">
        <f t="shared" si="129"/>
        <v>0.00364211955</v>
      </c>
      <c r="AF218" s="278">
        <v>27.80962194886327</v>
      </c>
      <c r="AG218" s="127">
        <v>0.13905141072647606</v>
      </c>
      <c r="AH218" s="127">
        <f t="shared" si="130"/>
        <v>0.005382160238</v>
      </c>
      <c r="AI218" s="278">
        <v>31.970116571134152</v>
      </c>
      <c r="AJ218" s="127">
        <v>0.15985437768555516</v>
      </c>
      <c r="AK218" s="127">
        <f t="shared" si="131"/>
        <v>0.006187365313</v>
      </c>
      <c r="AL218" s="278">
        <v>18.07174599085464</v>
      </c>
      <c r="AM218" s="127">
        <v>0.09036087505754789</v>
      </c>
      <c r="AN218" s="127">
        <f t="shared" si="132"/>
        <v>0.003497531641</v>
      </c>
      <c r="AO218" s="278">
        <v>8.346750821150254</v>
      </c>
      <c r="AP218" s="127">
        <v>0.04173474485908128</v>
      </c>
      <c r="AQ218" s="127">
        <f t="shared" si="133"/>
        <v>0.00161539594</v>
      </c>
      <c r="AR218" s="278">
        <v>6.955625684291879</v>
      </c>
      <c r="AS218" s="127">
        <v>0.0347789540492344</v>
      </c>
      <c r="AT218" s="127">
        <f t="shared" si="134"/>
        <v>0.001346163283</v>
      </c>
      <c r="AU218" s="278">
        <v>36.14349198170928</v>
      </c>
      <c r="AV218" s="127">
        <v>0.18072175011509578</v>
      </c>
      <c r="AW218" s="127">
        <f t="shared" si="135"/>
        <v>0.006995063283</v>
      </c>
      <c r="AX218" s="278">
        <v>5.564500547433503</v>
      </c>
      <c r="AY218" s="127">
        <v>0.02782316323938752</v>
      </c>
      <c r="AZ218" s="127">
        <f t="shared" si="136"/>
        <v>0.001076930627</v>
      </c>
      <c r="BA218" s="278">
        <v>4.173375410575127</v>
      </c>
      <c r="BB218" s="127">
        <v>0.02086737242954064</v>
      </c>
      <c r="BC218" s="127">
        <f t="shared" si="137"/>
        <v>0.0008076979699</v>
      </c>
      <c r="BD218" s="278">
        <v>139.02234816770786</v>
      </c>
      <c r="BE218" s="127">
        <v>0.6951282426914572</v>
      </c>
      <c r="BF218" s="127">
        <f t="shared" si="138"/>
        <v>0.0269058154</v>
      </c>
    </row>
    <row r="219">
      <c r="K219" s="9"/>
      <c r="L219" s="44" t="s">
        <v>112</v>
      </c>
      <c r="M219" s="276">
        <v>70.0</v>
      </c>
      <c r="N219" s="278">
        <v>4.842551802904226</v>
      </c>
      <c r="O219" s="127">
        <f t="shared" si="141"/>
        <v>0.06917931147</v>
      </c>
      <c r="P219" s="127">
        <f t="shared" si="123"/>
        <v>0.0009372076259</v>
      </c>
      <c r="Q219" s="278">
        <v>0.15989557839778104</v>
      </c>
      <c r="R219" s="127">
        <f t="shared" si="142"/>
        <v>0.002284222549</v>
      </c>
      <c r="S219" s="127">
        <f t="shared" si="125"/>
        <v>0.00003094553482</v>
      </c>
      <c r="T219" s="279">
        <v>5.002447381302007</v>
      </c>
      <c r="U219" s="127">
        <v>0.07146114148699084</v>
      </c>
      <c r="V219" s="127">
        <f t="shared" si="126"/>
        <v>0.0009681531607</v>
      </c>
      <c r="W219" s="278">
        <v>3.517702724751183</v>
      </c>
      <c r="X219" s="127">
        <v>0.05025121364838625</v>
      </c>
      <c r="Y219" s="127">
        <f t="shared" si="127"/>
        <v>0.000680801766</v>
      </c>
      <c r="Z219" s="278">
        <v>4.157285038342307</v>
      </c>
      <c r="AA219" s="127">
        <v>0.05938779794809284</v>
      </c>
      <c r="AB219" s="127">
        <f t="shared" si="128"/>
        <v>0.0008045839052</v>
      </c>
      <c r="AC219" s="279">
        <v>7.67498776309349</v>
      </c>
      <c r="AD219" s="127">
        <v>0.1096390115964791</v>
      </c>
      <c r="AE219" s="127">
        <f t="shared" si="129"/>
        <v>0.001485385671</v>
      </c>
      <c r="AF219" s="278">
        <v>11.466797193669441</v>
      </c>
      <c r="AG219" s="127">
        <v>0.16380590423045388</v>
      </c>
      <c r="AH219" s="127">
        <f t="shared" si="130"/>
        <v>0.002219236925</v>
      </c>
      <c r="AI219" s="278">
        <v>13.179964105074237</v>
      </c>
      <c r="AJ219" s="127">
        <v>0.18827889789038224</v>
      </c>
      <c r="AK219" s="127">
        <f t="shared" si="131"/>
        <v>0.002550796227</v>
      </c>
      <c r="AL219" s="278">
        <v>7.446565508239518</v>
      </c>
      <c r="AM219" s="127">
        <v>0.10637594577515531</v>
      </c>
      <c r="AN219" s="127">
        <f t="shared" si="132"/>
        <v>0.001441177764</v>
      </c>
      <c r="AO219" s="278">
        <v>3.4377549355522925</v>
      </c>
      <c r="AP219" s="127">
        <v>0.049109140610922926</v>
      </c>
      <c r="AQ219" s="127">
        <f t="shared" si="133"/>
        <v>0.0006653289986</v>
      </c>
      <c r="AR219" s="278">
        <v>2.8666992984173603</v>
      </c>
      <c r="AS219" s="127">
        <v>0.04095147605761347</v>
      </c>
      <c r="AT219" s="127">
        <f t="shared" si="134"/>
        <v>0.0005548092314</v>
      </c>
      <c r="AU219" s="278">
        <v>14.904552129221733</v>
      </c>
      <c r="AV219" s="127">
        <v>0.2129150448413768</v>
      </c>
      <c r="AW219" s="127">
        <f t="shared" si="135"/>
        <v>0.002884565924</v>
      </c>
      <c r="AX219" s="278">
        <v>2.295643661282428</v>
      </c>
      <c r="AY219" s="127">
        <v>0.032793811504304014</v>
      </c>
      <c r="AZ219" s="127">
        <f t="shared" si="136"/>
        <v>0.0004442894642</v>
      </c>
      <c r="BA219" s="278">
        <v>1.7245880241474956</v>
      </c>
      <c r="BB219" s="127">
        <v>0.02463614695099456</v>
      </c>
      <c r="BC219" s="127">
        <f t="shared" si="137"/>
        <v>0.000333769697</v>
      </c>
      <c r="BD219" s="278">
        <v>57.322564855604504</v>
      </c>
      <c r="BE219" s="127">
        <v>0.8188663678612033</v>
      </c>
      <c r="BF219" s="127">
        <f t="shared" si="138"/>
        <v>0.01109397423</v>
      </c>
    </row>
    <row r="220">
      <c r="K220" s="9"/>
      <c r="L220" s="44" t="s">
        <v>113</v>
      </c>
      <c r="M220" s="276">
        <v>221.0</v>
      </c>
      <c r="N220" s="278">
        <v>121.85291407509791</v>
      </c>
      <c r="O220" s="127">
        <f t="shared" si="141"/>
        <v>0.5513706519</v>
      </c>
      <c r="P220" s="127">
        <f t="shared" si="123"/>
        <v>0.0235829135</v>
      </c>
      <c r="Q220" s="278">
        <v>3.9964293941488136</v>
      </c>
      <c r="R220" s="127">
        <f t="shared" si="142"/>
        <v>0.01808339092</v>
      </c>
      <c r="S220" s="127">
        <f t="shared" si="125"/>
        <v>0.0007734525632</v>
      </c>
      <c r="T220" s="279">
        <v>125.84934346924672</v>
      </c>
      <c r="U220" s="127">
        <v>0.5694319660447166</v>
      </c>
      <c r="V220" s="127">
        <f t="shared" si="126"/>
        <v>0.02435636607</v>
      </c>
      <c r="W220" s="278">
        <v>9.876526146049297</v>
      </c>
      <c r="X220" s="127">
        <v>0.04468843099218245</v>
      </c>
      <c r="Y220" s="127">
        <f t="shared" si="127"/>
        <v>0.001911462386</v>
      </c>
      <c r="Z220" s="278">
        <v>11.63291868233126</v>
      </c>
      <c r="AA220" s="127">
        <v>0.05263560042120458</v>
      </c>
      <c r="AB220" s="127">
        <f t="shared" si="128"/>
        <v>0.002251387397</v>
      </c>
      <c r="AC220" s="279">
        <v>21.50944482838056</v>
      </c>
      <c r="AD220" s="127">
        <v>0.09732403141338702</v>
      </c>
      <c r="AE220" s="127">
        <f t="shared" si="129"/>
        <v>0.004162849783</v>
      </c>
      <c r="AF220" s="278">
        <v>14.738424326192122</v>
      </c>
      <c r="AG220" s="127">
        <v>0.06668711738266402</v>
      </c>
      <c r="AH220" s="127">
        <f t="shared" si="130"/>
        <v>0.00285241423</v>
      </c>
      <c r="AI220" s="278">
        <v>16.953006219765033</v>
      </c>
      <c r="AJ220" s="127">
        <v>0.0767074614453441</v>
      </c>
      <c r="AK220" s="127">
        <f t="shared" si="131"/>
        <v>0.003281015332</v>
      </c>
      <c r="AL220" s="278">
        <v>9.571066574522</v>
      </c>
      <c r="AM220" s="127">
        <v>0.04330631456974381</v>
      </c>
      <c r="AN220" s="127">
        <f t="shared" si="132"/>
        <v>0.001852344992</v>
      </c>
      <c r="AO220" s="278">
        <v>4.429163787145819</v>
      </c>
      <c r="AP220" s="127">
        <v>0.02004068812536017</v>
      </c>
      <c r="AQ220" s="127">
        <f t="shared" si="133"/>
        <v>0.0008572022038</v>
      </c>
      <c r="AR220" s="278">
        <v>3.6909698226215157</v>
      </c>
      <c r="AS220" s="127">
        <v>0.01670057343780014</v>
      </c>
      <c r="AT220" s="127">
        <f t="shared" si="134"/>
        <v>0.0007143351699</v>
      </c>
      <c r="AU220" s="278">
        <v>19.142133149044</v>
      </c>
      <c r="AV220" s="127">
        <v>0.08661262913948763</v>
      </c>
      <c r="AW220" s="127">
        <f t="shared" si="135"/>
        <v>0.003704689984</v>
      </c>
      <c r="AX220" s="278">
        <v>2.9527758580972128</v>
      </c>
      <c r="AY220" s="127">
        <v>0.013360458750240113</v>
      </c>
      <c r="AZ220" s="127">
        <f t="shared" si="136"/>
        <v>0.0005714681359</v>
      </c>
      <c r="BA220" s="278">
        <v>2.2145818935729094</v>
      </c>
      <c r="BB220" s="127">
        <v>0.010020344062680086</v>
      </c>
      <c r="BC220" s="127">
        <f t="shared" si="137"/>
        <v>0.0004286011019</v>
      </c>
      <c r="BD220" s="278">
        <v>73.66666666666667</v>
      </c>
      <c r="BE220" s="127">
        <v>0.3333204105447835</v>
      </c>
      <c r="BF220" s="127">
        <f t="shared" si="138"/>
        <v>0.0142571447</v>
      </c>
    </row>
    <row r="221">
      <c r="K221" s="9"/>
      <c r="L221" s="44" t="s">
        <v>114</v>
      </c>
      <c r="M221" s="276">
        <v>46.0</v>
      </c>
      <c r="N221" s="278">
        <v>2.548812664907652</v>
      </c>
      <c r="O221" s="127">
        <f t="shared" si="141"/>
        <v>0.05540897098</v>
      </c>
      <c r="P221" s="127">
        <f t="shared" si="123"/>
        <v>0.0004932867554</v>
      </c>
      <c r="Q221" s="278">
        <v>0.09102902374670185</v>
      </c>
      <c r="R221" s="127">
        <f t="shared" si="142"/>
        <v>0.001978891821</v>
      </c>
      <c r="S221" s="127">
        <f t="shared" si="125"/>
        <v>0.00001761738412</v>
      </c>
      <c r="T221" s="279">
        <v>2.6398416886543536</v>
      </c>
      <c r="U221" s="127">
        <v>0.05737852932366015</v>
      </c>
      <c r="V221" s="127">
        <f t="shared" si="126"/>
        <v>0.0005109041395</v>
      </c>
      <c r="W221" s="278">
        <v>6.144459102902375</v>
      </c>
      <c r="X221" s="127">
        <v>0.13355347342576068</v>
      </c>
      <c r="Y221" s="127">
        <f t="shared" si="127"/>
        <v>0.001189173428</v>
      </c>
      <c r="Z221" s="278">
        <v>7.236807387862797</v>
      </c>
      <c r="AA221" s="127">
        <v>0.15729631314589593</v>
      </c>
      <c r="AB221" s="127">
        <f t="shared" si="128"/>
        <v>0.001400582038</v>
      </c>
      <c r="AC221" s="279">
        <v>13.381266490765173</v>
      </c>
      <c r="AD221" s="127">
        <v>0.2908497865716566</v>
      </c>
      <c r="AE221" s="127">
        <f t="shared" si="129"/>
        <v>0.002589755466</v>
      </c>
      <c r="AF221" s="278">
        <v>5.992744063324539</v>
      </c>
      <c r="AG221" s="127">
        <v>0.13025585679796414</v>
      </c>
      <c r="AH221" s="127">
        <f t="shared" si="130"/>
        <v>0.001159811121</v>
      </c>
      <c r="AI221" s="278">
        <v>6.887862796833773</v>
      </c>
      <c r="AJ221" s="127">
        <v>0.14971179490196385</v>
      </c>
      <c r="AK221" s="127">
        <f t="shared" si="131"/>
        <v>0.001333048732</v>
      </c>
      <c r="AL221" s="278">
        <v>3.899076517150396</v>
      </c>
      <c r="AM221" s="127">
        <v>0.0847487473343716</v>
      </c>
      <c r="AN221" s="127">
        <f t="shared" si="132"/>
        <v>0.0007546112865</v>
      </c>
      <c r="AO221" s="278">
        <v>1.8054089709762533</v>
      </c>
      <c r="AP221" s="127">
        <v>0.03924163787077907</v>
      </c>
      <c r="AQ221" s="127">
        <f t="shared" si="133"/>
        <v>0.0003494114517</v>
      </c>
      <c r="AR221" s="278">
        <v>1.5019788918205805</v>
      </c>
      <c r="AS221" s="127">
        <v>0.03264640461518595</v>
      </c>
      <c r="AT221" s="127">
        <f t="shared" si="134"/>
        <v>0.000290686838</v>
      </c>
      <c r="AU221" s="278">
        <v>7.798153034300792</v>
      </c>
      <c r="AV221" s="127">
        <v>0.1694974946687432</v>
      </c>
      <c r="AW221" s="127">
        <f t="shared" si="135"/>
        <v>0.001509222573</v>
      </c>
      <c r="AX221" s="278">
        <v>1.1985488126649078</v>
      </c>
      <c r="AY221" s="127">
        <v>0.026051171359592826</v>
      </c>
      <c r="AZ221" s="127">
        <f t="shared" si="136"/>
        <v>0.0002319622242</v>
      </c>
      <c r="BA221" s="278">
        <v>0.8951187335092349</v>
      </c>
      <c r="BB221" s="127">
        <v>0.019455938103999707</v>
      </c>
      <c r="BC221" s="127">
        <f t="shared" si="137"/>
        <v>0.0001732376105</v>
      </c>
      <c r="BD221" s="278">
        <v>29.978891820580476</v>
      </c>
      <c r="BE221" s="127">
        <v>0.6516090456526004</v>
      </c>
      <c r="BF221" s="127">
        <f t="shared" si="138"/>
        <v>0.005801991837</v>
      </c>
    </row>
    <row r="222">
      <c r="K222" s="9"/>
      <c r="L222" s="44" t="s">
        <v>115</v>
      </c>
      <c r="M222" s="276">
        <v>65.0</v>
      </c>
      <c r="N222" s="278">
        <v>31.566407570125044</v>
      </c>
      <c r="O222" s="127">
        <f t="shared" si="141"/>
        <v>0.4856370395</v>
      </c>
      <c r="P222" s="127">
        <f t="shared" si="123"/>
        <v>0.006109233128</v>
      </c>
      <c r="Q222" s="278">
        <v>1.0324433930381887</v>
      </c>
      <c r="R222" s="127">
        <f t="shared" si="142"/>
        <v>0.01588374451</v>
      </c>
      <c r="S222" s="127">
        <f t="shared" si="125"/>
        <v>0.0001998148622</v>
      </c>
      <c r="T222" s="279">
        <v>32.59885096316323</v>
      </c>
      <c r="U222" s="127">
        <v>0.5015607699174124</v>
      </c>
      <c r="V222" s="127">
        <f t="shared" si="126"/>
        <v>0.00630904799</v>
      </c>
      <c r="W222" s="278">
        <v>2.679959445758702</v>
      </c>
      <c r="X222" s="127">
        <v>0.041233432567334444</v>
      </c>
      <c r="Y222" s="127">
        <f t="shared" si="127"/>
        <v>0.0005186683657</v>
      </c>
      <c r="Z222" s="278">
        <v>3.1851977019263265</v>
      </c>
      <c r="AA222" s="127">
        <v>0.0490069485431434</v>
      </c>
      <c r="AB222" s="127">
        <f t="shared" si="128"/>
        <v>0.0006164501068</v>
      </c>
      <c r="AC222" s="279">
        <v>5.865157147685029</v>
      </c>
      <c r="AD222" s="127">
        <v>0.09024038111047784</v>
      </c>
      <c r="AE222" s="127">
        <f t="shared" si="129"/>
        <v>0.001135118473</v>
      </c>
      <c r="AF222" s="278">
        <v>5.315985130111525</v>
      </c>
      <c r="AG222" s="127">
        <v>0.08179090722372898</v>
      </c>
      <c r="AH222" s="127">
        <f t="shared" si="130"/>
        <v>0.001028833971</v>
      </c>
      <c r="AI222" s="278">
        <v>6.106792835417371</v>
      </c>
      <c r="AJ222" s="127">
        <v>0.09395814962064734</v>
      </c>
      <c r="AK222" s="127">
        <f t="shared" si="131"/>
        <v>0.001181883653</v>
      </c>
      <c r="AL222" s="278">
        <v>3.4488002703616085</v>
      </c>
      <c r="AM222" s="127">
        <v>0.05306269600878285</v>
      </c>
      <c r="AN222" s="127">
        <f t="shared" si="132"/>
        <v>0.0006674666674</v>
      </c>
      <c r="AO222" s="278">
        <v>1.581615410611693</v>
      </c>
      <c r="AP222" s="127">
        <v>0.024334484793836722</v>
      </c>
      <c r="AQ222" s="127">
        <f t="shared" si="133"/>
        <v>0.0003060993634</v>
      </c>
      <c r="AR222" s="278">
        <v>1.318012842176411</v>
      </c>
      <c r="AS222" s="127">
        <v>0.020278737328197266</v>
      </c>
      <c r="AT222" s="127">
        <f t="shared" si="134"/>
        <v>0.0002550828028</v>
      </c>
      <c r="AU222" s="278">
        <v>6.897600540723217</v>
      </c>
      <c r="AV222" s="127">
        <v>0.1061253920175657</v>
      </c>
      <c r="AW222" s="127">
        <f t="shared" si="135"/>
        <v>0.001334933335</v>
      </c>
      <c r="AX222" s="278">
        <v>1.0544102737411287</v>
      </c>
      <c r="AY222" s="127">
        <v>0.016222989862557814</v>
      </c>
      <c r="AZ222" s="127">
        <f t="shared" si="136"/>
        <v>0.0002040662423</v>
      </c>
      <c r="BA222" s="278">
        <v>0.7908077053058465</v>
      </c>
      <c r="BB222" s="127">
        <v>0.012167242396918361</v>
      </c>
      <c r="BC222" s="127">
        <f t="shared" si="137"/>
        <v>0.0001530496817</v>
      </c>
      <c r="BD222" s="278">
        <v>26.53599188915174</v>
      </c>
      <c r="BE222" s="127">
        <v>0.40827857820770497</v>
      </c>
      <c r="BF222" s="127">
        <f t="shared" si="138"/>
        <v>0.005135667097</v>
      </c>
    </row>
    <row r="223">
      <c r="K223" s="9"/>
      <c r="L223" s="44" t="s">
        <v>116</v>
      </c>
      <c r="M223" s="276">
        <v>103.0</v>
      </c>
      <c r="N223" s="278">
        <v>31.151149903020226</v>
      </c>
      <c r="O223" s="127">
        <f t="shared" si="141"/>
        <v>0.3024383486</v>
      </c>
      <c r="P223" s="127">
        <f t="shared" si="123"/>
        <v>0.006028865861</v>
      </c>
      <c r="Q223" s="278">
        <v>1.013161540592962</v>
      </c>
      <c r="R223" s="127">
        <f t="shared" si="142"/>
        <v>0.009836519812</v>
      </c>
      <c r="S223" s="127">
        <f t="shared" si="125"/>
        <v>0.0001960831315</v>
      </c>
      <c r="T223" s="279">
        <v>32.16431144361319</v>
      </c>
      <c r="U223" s="127">
        <v>0.312293723691436</v>
      </c>
      <c r="V223" s="127">
        <f t="shared" si="126"/>
        <v>0.006224948992</v>
      </c>
      <c r="W223" s="278">
        <v>4.009836519811582</v>
      </c>
      <c r="X223" s="127">
        <v>0.03893280228806278</v>
      </c>
      <c r="Y223" s="127">
        <f t="shared" si="127"/>
        <v>0.0007760473234</v>
      </c>
      <c r="Z223" s="278">
        <v>4.7233305624826825</v>
      </c>
      <c r="AA223" s="127">
        <v>0.045860347179177155</v>
      </c>
      <c r="AB223" s="127">
        <f t="shared" si="128"/>
        <v>0.0009141340357</v>
      </c>
      <c r="AC223" s="279">
        <v>8.733167082294264</v>
      </c>
      <c r="AD223" s="127">
        <v>0.08479314946723994</v>
      </c>
      <c r="AE223" s="127">
        <f t="shared" si="129"/>
        <v>0.001690181359</v>
      </c>
      <c r="AF223" s="278">
        <v>12.41479634247714</v>
      </c>
      <c r="AG223" s="127">
        <v>0.1205392811053901</v>
      </c>
      <c r="AH223" s="127">
        <f t="shared" si="130"/>
        <v>0.002402708795</v>
      </c>
      <c r="AI223" s="278">
        <v>14.284150734275423</v>
      </c>
      <c r="AJ223" s="127">
        <v>0.13868944872010977</v>
      </c>
      <c r="AK223" s="127">
        <f t="shared" si="131"/>
        <v>0.002764495981</v>
      </c>
      <c r="AL223" s="278">
        <v>8.076752563036852</v>
      </c>
      <c r="AM223" s="127">
        <v>0.07841980816741471</v>
      </c>
      <c r="AN223" s="127">
        <f t="shared" si="132"/>
        <v>0.001563141584</v>
      </c>
      <c r="AO223" s="278">
        <v>3.724438902743142</v>
      </c>
      <c r="AP223" s="127">
        <v>0.03616178433161703</v>
      </c>
      <c r="AQ223" s="127">
        <f t="shared" si="133"/>
        <v>0.0007208126384</v>
      </c>
      <c r="AR223" s="278">
        <v>3.110834026045996</v>
      </c>
      <c r="AS223" s="127">
        <v>0.03020409572525867</v>
      </c>
      <c r="AT223" s="127">
        <f t="shared" si="134"/>
        <v>0.0006020580658</v>
      </c>
      <c r="AU223" s="278">
        <v>16.153505126073703</v>
      </c>
      <c r="AV223" s="127">
        <v>0.15683961633482943</v>
      </c>
      <c r="AW223" s="127">
        <f t="shared" si="135"/>
        <v>0.003126283167</v>
      </c>
      <c r="AX223" s="278">
        <v>2.482959268495428</v>
      </c>
      <c r="AY223" s="127">
        <v>0.02410785622107802</v>
      </c>
      <c r="AZ223" s="127">
        <f t="shared" si="136"/>
        <v>0.000480541759</v>
      </c>
      <c r="BA223" s="278">
        <v>1.869354391798282</v>
      </c>
      <c r="BB223" s="127">
        <v>0.01815016761471966</v>
      </c>
      <c r="BC223" s="127">
        <f t="shared" si="137"/>
        <v>0.0003617871863</v>
      </c>
      <c r="BD223" s="278">
        <v>62.10252147409255</v>
      </c>
      <c r="BE223" s="127">
        <v>0.6029735073225951</v>
      </c>
      <c r="BF223" s="127">
        <f t="shared" si="138"/>
        <v>0.01201906744</v>
      </c>
    </row>
    <row r="224">
      <c r="K224" s="9"/>
      <c r="L224" s="44" t="s">
        <v>117</v>
      </c>
      <c r="M224" s="276">
        <v>108.0</v>
      </c>
      <c r="N224" s="278">
        <v>38.93078618662748</v>
      </c>
      <c r="O224" s="127">
        <f t="shared" si="141"/>
        <v>0.3604702425</v>
      </c>
      <c r="P224" s="127">
        <f t="shared" si="123"/>
        <v>0.007534504778</v>
      </c>
      <c r="Q224" s="278">
        <v>1.2696546656869947</v>
      </c>
      <c r="R224" s="127">
        <f t="shared" si="142"/>
        <v>0.01175606172</v>
      </c>
      <c r="S224" s="127">
        <f t="shared" si="125"/>
        <v>0.0002457237596</v>
      </c>
      <c r="T224" s="279">
        <v>40.20044085231447</v>
      </c>
      <c r="U224" s="127">
        <v>0.3722062143508404</v>
      </c>
      <c r="V224" s="127">
        <f t="shared" si="126"/>
        <v>0.007780228537</v>
      </c>
      <c r="W224" s="278">
        <v>5.253196179279941</v>
      </c>
      <c r="X224" s="127">
        <v>0.048638080122435125</v>
      </c>
      <c r="Y224" s="127">
        <f t="shared" si="127"/>
        <v>0.001016682055</v>
      </c>
      <c r="Z224" s="278">
        <v>6.189566495224099</v>
      </c>
      <c r="AA224" s="127">
        <v>0.057307707697129</v>
      </c>
      <c r="AB224" s="127">
        <f t="shared" si="128"/>
        <v>0.001197903328</v>
      </c>
      <c r="AC224" s="279">
        <v>11.44276267450404</v>
      </c>
      <c r="AD224" s="127">
        <v>0.10594578781956412</v>
      </c>
      <c r="AE224" s="127">
        <f t="shared" si="129"/>
        <v>0.002214585383</v>
      </c>
      <c r="AF224" s="278">
        <v>11.268185157972079</v>
      </c>
      <c r="AG224" s="127">
        <v>0.1043294165768246</v>
      </c>
      <c r="AH224" s="127">
        <f t="shared" si="130"/>
        <v>0.002180798366</v>
      </c>
      <c r="AI224" s="278">
        <v>12.966348273328434</v>
      </c>
      <c r="AJ224" s="127">
        <v>0.1200523004834728</v>
      </c>
      <c r="AK224" s="127">
        <f t="shared" si="131"/>
        <v>0.002509453895</v>
      </c>
      <c r="AL224" s="278">
        <v>7.332255694342395</v>
      </c>
      <c r="AM224" s="127">
        <v>0.0678875921950605</v>
      </c>
      <c r="AN224" s="127">
        <f t="shared" si="132"/>
        <v>0.001419054712</v>
      </c>
      <c r="AO224" s="278">
        <v>3.3804555473916236</v>
      </c>
      <c r="AP224" s="127">
        <v>0.031298824973047375</v>
      </c>
      <c r="AQ224" s="127">
        <f t="shared" si="133"/>
        <v>0.0006542395098</v>
      </c>
      <c r="AR224" s="278">
        <v>2.8249816311535634</v>
      </c>
      <c r="AS224" s="127">
        <v>0.026155825564330673</v>
      </c>
      <c r="AT224" s="127">
        <f t="shared" si="134"/>
        <v>0.000546735365</v>
      </c>
      <c r="AU224" s="278">
        <v>14.648640705363702</v>
      </c>
      <c r="AV224" s="127">
        <v>0.13562824154987196</v>
      </c>
      <c r="AW224" s="127">
        <f t="shared" si="135"/>
        <v>0.002835037876</v>
      </c>
      <c r="AX224" s="278">
        <v>2.253637031594416</v>
      </c>
      <c r="AY224" s="127">
        <v>0.02086588331536492</v>
      </c>
      <c r="AZ224" s="127">
        <f t="shared" si="136"/>
        <v>0.0004361596732</v>
      </c>
      <c r="BA224" s="278">
        <v>1.6981631153563554</v>
      </c>
      <c r="BB224" s="127">
        <v>0.01572288390664821</v>
      </c>
      <c r="BC224" s="127">
        <f t="shared" si="137"/>
        <v>0.0003286555284</v>
      </c>
      <c r="BD224" s="278">
        <v>56.35679647318148</v>
      </c>
      <c r="BE224" s="127">
        <v>0.5217940257243721</v>
      </c>
      <c r="BF224" s="127">
        <f t="shared" si="138"/>
        <v>0.01090706338</v>
      </c>
    </row>
    <row r="225">
      <c r="K225" s="9"/>
      <c r="L225" s="44" t="s">
        <v>118</v>
      </c>
      <c r="M225" s="276">
        <v>348.0</v>
      </c>
      <c r="N225" s="278">
        <v>51.08543854669316</v>
      </c>
      <c r="O225" s="127">
        <f t="shared" si="141"/>
        <v>0.1467972372</v>
      </c>
      <c r="P225" s="127">
        <f t="shared" si="123"/>
        <v>0.009886866372</v>
      </c>
      <c r="Q225" s="278">
        <v>1.6792506386602328</v>
      </c>
      <c r="R225" s="127">
        <f t="shared" si="142"/>
        <v>0.00482543287</v>
      </c>
      <c r="S225" s="127">
        <f t="shared" si="125"/>
        <v>0.0003249952852</v>
      </c>
      <c r="T225" s="279">
        <v>52.76468918535339</v>
      </c>
      <c r="U225" s="127">
        <v>0.151620505295274</v>
      </c>
      <c r="V225" s="127">
        <f t="shared" si="126"/>
        <v>0.01021186166</v>
      </c>
      <c r="W225" s="278">
        <v>23.92108998013057</v>
      </c>
      <c r="X225" s="127">
        <v>0.06873778289985433</v>
      </c>
      <c r="Y225" s="127">
        <f t="shared" si="127"/>
        <v>0.0046295897</v>
      </c>
      <c r="Z225" s="278">
        <v>28.201532784558616</v>
      </c>
      <c r="AA225" s="127">
        <v>0.08103773028730245</v>
      </c>
      <c r="AB225" s="127">
        <f t="shared" si="128"/>
        <v>0.005458009054</v>
      </c>
      <c r="AC225" s="279">
        <v>52.12262276468919</v>
      </c>
      <c r="AD225" s="127">
        <v>0.1497755131871568</v>
      </c>
      <c r="AE225" s="127">
        <f t="shared" si="129"/>
        <v>0.01008759875</v>
      </c>
      <c r="AF225" s="278">
        <v>48.61595231336929</v>
      </c>
      <c r="AG225" s="127">
        <v>0.13969901782743965</v>
      </c>
      <c r="AH225" s="127">
        <f t="shared" si="130"/>
        <v>0.00940893213</v>
      </c>
      <c r="AI225" s="278">
        <v>55.90916832245246</v>
      </c>
      <c r="AJ225" s="127">
        <v>0.16065623587605318</v>
      </c>
      <c r="AK225" s="127">
        <f t="shared" si="131"/>
        <v>0.01082043126</v>
      </c>
      <c r="AL225" s="278">
        <v>31.60942378654556</v>
      </c>
      <c r="AM225" s="127">
        <v>0.09083038070730923</v>
      </c>
      <c r="AN225" s="127">
        <f t="shared" si="132"/>
        <v>0.00611755831</v>
      </c>
      <c r="AO225" s="278">
        <v>14.586432018166336</v>
      </c>
      <c r="AP225" s="127">
        <v>0.04191443609722707</v>
      </c>
      <c r="AQ225" s="127">
        <f t="shared" si="133"/>
        <v>0.002822998262</v>
      </c>
      <c r="AR225" s="278">
        <v>12.14987226795345</v>
      </c>
      <c r="AS225" s="127">
        <v>0.034912927584371985</v>
      </c>
      <c r="AT225" s="127">
        <f t="shared" si="134"/>
        <v>0.002351436475</v>
      </c>
      <c r="AU225" s="278">
        <v>63.202384331535626</v>
      </c>
      <c r="AV225" s="127">
        <v>0.18161345392466674</v>
      </c>
      <c r="AW225" s="127">
        <f t="shared" si="135"/>
        <v>0.01223193039</v>
      </c>
      <c r="AX225" s="278">
        <v>9.729775759296055</v>
      </c>
      <c r="AY225" s="127">
        <v>0.02795872656146862</v>
      </c>
      <c r="AZ225" s="127">
        <f t="shared" si="136"/>
        <v>0.001883060917</v>
      </c>
      <c r="BA225" s="278">
        <v>7.293216009083168</v>
      </c>
      <c r="BB225" s="127">
        <v>0.020957218048613536</v>
      </c>
      <c r="BC225" s="127">
        <f t="shared" si="137"/>
        <v>0.001411499131</v>
      </c>
      <c r="BD225" s="278">
        <v>243.11268804995743</v>
      </c>
      <c r="BE225" s="127">
        <v>0.6985897041171018</v>
      </c>
      <c r="BF225" s="127">
        <f t="shared" si="138"/>
        <v>0.0470510331</v>
      </c>
    </row>
    <row r="226">
      <c r="K226" s="12"/>
      <c r="L226" s="44" t="s">
        <v>119</v>
      </c>
      <c r="M226" s="276">
        <v>201.0</v>
      </c>
      <c r="N226" s="278">
        <v>99.04632952691681</v>
      </c>
      <c r="O226" s="127">
        <f t="shared" si="141"/>
        <v>0.4927678086</v>
      </c>
      <c r="P226" s="127">
        <f t="shared" si="123"/>
        <v>0.01916902062</v>
      </c>
      <c r="Q226" s="278">
        <v>3.2352365415986952</v>
      </c>
      <c r="R226" s="127">
        <f t="shared" si="142"/>
        <v>0.01609570419</v>
      </c>
      <c r="S226" s="127">
        <f t="shared" si="125"/>
        <v>0.0006261344187</v>
      </c>
      <c r="T226" s="279">
        <v>102.2815660685155</v>
      </c>
      <c r="U226" s="127">
        <v>0.508881421862764</v>
      </c>
      <c r="V226" s="127">
        <f t="shared" si="126"/>
        <v>0.01979515504</v>
      </c>
      <c r="W226" s="278">
        <v>7.978792822185971</v>
      </c>
      <c r="X226" s="127">
        <v>0.039696883731547096</v>
      </c>
      <c r="Y226" s="127">
        <f t="shared" si="127"/>
        <v>0.001544182857</v>
      </c>
      <c r="Z226" s="278">
        <v>9.399673735725939</v>
      </c>
      <c r="AA226" s="127">
        <v>0.04676619179332945</v>
      </c>
      <c r="AB226" s="127">
        <f t="shared" si="128"/>
        <v>0.001819174325</v>
      </c>
      <c r="AC226" s="279">
        <v>17.37846655791191</v>
      </c>
      <c r="AD226" s="127">
        <v>0.08646307552487655</v>
      </c>
      <c r="AE226" s="127">
        <f t="shared" si="129"/>
        <v>0.003363357182</v>
      </c>
      <c r="AF226" s="56">
        <v>16.263621533442087</v>
      </c>
      <c r="AG226" s="127">
        <v>0.08091638766101654</v>
      </c>
      <c r="AH226" s="127">
        <f t="shared" si="130"/>
        <v>0.003147594646</v>
      </c>
      <c r="AI226" s="278">
        <v>18.711908646003263</v>
      </c>
      <c r="AJ226" s="127">
        <v>0.09309734924439537</v>
      </c>
      <c r="AK226" s="127">
        <f t="shared" si="131"/>
        <v>0.003621426098</v>
      </c>
      <c r="AL226" s="56">
        <v>10.580097879282219</v>
      </c>
      <c r="AM226" s="127">
        <v>0.052639155413887105</v>
      </c>
      <c r="AN226" s="127">
        <f t="shared" si="132"/>
        <v>0.002047628775</v>
      </c>
      <c r="AO226" s="278">
        <v>4.874714518760196</v>
      </c>
      <c r="AP226" s="127">
        <v>0.024253164581191786</v>
      </c>
      <c r="AQ226" s="127">
        <f t="shared" si="133"/>
        <v>0.0009434322661</v>
      </c>
      <c r="AR226" s="278">
        <v>4.065905383360522</v>
      </c>
      <c r="AS226" s="127">
        <v>0.020229096915254135</v>
      </c>
      <c r="AT226" s="127">
        <f t="shared" si="134"/>
        <v>0.0007868986614</v>
      </c>
      <c r="AU226" s="278">
        <v>21.138336052202284</v>
      </c>
      <c r="AV226" s="127">
        <v>0.10516955224220832</v>
      </c>
      <c r="AW226" s="127">
        <f t="shared" si="135"/>
        <v>0.004091026912</v>
      </c>
      <c r="AX226" s="278">
        <v>3.2570962479608485</v>
      </c>
      <c r="AY226" s="127">
        <v>0.016205029249316483</v>
      </c>
      <c r="AZ226" s="127">
        <f t="shared" si="136"/>
        <v>0.0006303650567</v>
      </c>
      <c r="BA226" s="278">
        <v>2.4482871125611747</v>
      </c>
      <c r="BB226" s="127">
        <v>0.012180961583378834</v>
      </c>
      <c r="BC226" s="127">
        <f t="shared" si="137"/>
        <v>0.000473831452</v>
      </c>
      <c r="BD226" s="278">
        <v>81.31810766721044</v>
      </c>
      <c r="BE226" s="127">
        <v>0.4045819383050827</v>
      </c>
      <c r="BF226" s="127">
        <f t="shared" si="138"/>
        <v>0.01573797323</v>
      </c>
    </row>
    <row r="227">
      <c r="K227" s="347" t="s">
        <v>120</v>
      </c>
      <c r="L227" s="303"/>
      <c r="M227" s="304">
        <f t="shared" ref="M227:N227" si="143">SUM(M200:M226)</f>
        <v>5167</v>
      </c>
      <c r="N227" s="304">
        <f t="shared" si="143"/>
        <v>1304.459676</v>
      </c>
      <c r="O227" s="305"/>
      <c r="P227" s="303">
        <f t="shared" si="123"/>
        <v>0.2524597786</v>
      </c>
      <c r="Q227" s="304">
        <f>SUM(Q200:Q226)</f>
        <v>42.69088838</v>
      </c>
      <c r="R227" s="305"/>
      <c r="S227" s="303">
        <f t="shared" si="125"/>
        <v>0.008262219543</v>
      </c>
      <c r="T227" s="304">
        <f>SUM(T200:T226)</f>
        <v>1347.150564</v>
      </c>
      <c r="U227" s="305"/>
      <c r="V227" s="303">
        <f t="shared" si="126"/>
        <v>0.2607219981</v>
      </c>
      <c r="W227" s="304">
        <f>SUM(W200:W226)</f>
        <v>268.5024829</v>
      </c>
      <c r="X227" s="305"/>
      <c r="Y227" s="303">
        <f t="shared" si="127"/>
        <v>0.05196486992</v>
      </c>
      <c r="Z227" s="304">
        <f>SUM(Z200:Z226)</f>
        <v>316.7391177</v>
      </c>
      <c r="AA227" s="305"/>
      <c r="AB227" s="303">
        <f t="shared" si="128"/>
        <v>0.0613003905</v>
      </c>
      <c r="AC227" s="304">
        <f>SUM(AC200:AC226)</f>
        <v>585.2416006</v>
      </c>
      <c r="AD227" s="303"/>
      <c r="AE227" s="303">
        <f t="shared" si="129"/>
        <v>0.1132652604</v>
      </c>
      <c r="AF227" s="304">
        <f>SUM(AF200:AF226)</f>
        <v>646.9489874</v>
      </c>
      <c r="AG227" s="305"/>
      <c r="AH227" s="303">
        <f t="shared" si="130"/>
        <v>0.1252078551</v>
      </c>
      <c r="AI227" s="304">
        <f>SUM(AI200:AI226)</f>
        <v>743.9650898</v>
      </c>
      <c r="AJ227" s="305"/>
      <c r="AK227" s="303">
        <f t="shared" si="131"/>
        <v>0.1439839539</v>
      </c>
      <c r="AL227" s="304">
        <f>SUM(AL200:AL226)</f>
        <v>420.5116289</v>
      </c>
      <c r="AM227" s="305"/>
      <c r="AN227" s="303">
        <f t="shared" si="132"/>
        <v>0.08138409695</v>
      </c>
      <c r="AO227" s="304">
        <f>SUM(AO200:AO226)</f>
        <v>194.0794371</v>
      </c>
      <c r="AP227" s="305"/>
      <c r="AQ227" s="303">
        <f t="shared" si="133"/>
        <v>0.03756133871</v>
      </c>
      <c r="AR227" s="304">
        <f>SUM(AR200:AR226)</f>
        <v>161.7601161</v>
      </c>
      <c r="AS227" s="305"/>
      <c r="AT227" s="303">
        <f t="shared" si="134"/>
        <v>0.03130638979</v>
      </c>
      <c r="AU227" s="304">
        <f>SUM(AU200:AU226)</f>
        <v>840.9617735</v>
      </c>
      <c r="AV227" s="305"/>
      <c r="AW227" s="303">
        <f t="shared" si="135"/>
        <v>0.1627562945</v>
      </c>
      <c r="AX227" s="304">
        <f>SUM(AX200:AX226)</f>
        <v>129.3785169</v>
      </c>
      <c r="AY227" s="305"/>
      <c r="AZ227" s="303">
        <f t="shared" si="136"/>
        <v>0.02503938783</v>
      </c>
      <c r="BA227" s="304">
        <f>SUM(BA200:BA226)</f>
        <v>97.04220134</v>
      </c>
      <c r="BB227" s="305"/>
      <c r="BC227" s="303">
        <f t="shared" si="137"/>
        <v>0.01878114986</v>
      </c>
      <c r="BD227" s="304">
        <f>SUM(BA227+AX227+AU227+AR227+AO227+AL227+AI227+AF227)</f>
        <v>3234.647751</v>
      </c>
      <c r="BE227" s="305"/>
      <c r="BF227" s="303">
        <f t="shared" si="138"/>
        <v>0.6260204666</v>
      </c>
    </row>
  </sheetData>
  <mergeCells count="276">
    <mergeCell ref="Z160:Z161"/>
    <mergeCell ref="AA160:AA161"/>
    <mergeCell ref="AB160:AB161"/>
    <mergeCell ref="AC160:AC161"/>
    <mergeCell ref="K122:K154"/>
    <mergeCell ref="A142:A159"/>
    <mergeCell ref="N159:V159"/>
    <mergeCell ref="W159:AE159"/>
    <mergeCell ref="M160:M161"/>
    <mergeCell ref="N160:N161"/>
    <mergeCell ref="O160:O161"/>
    <mergeCell ref="A161:A167"/>
    <mergeCell ref="AD160:AD161"/>
    <mergeCell ref="AE160:AE161"/>
    <mergeCell ref="AF160:AF161"/>
    <mergeCell ref="AG160:AG161"/>
    <mergeCell ref="AH160:AH161"/>
    <mergeCell ref="AI160:AI161"/>
    <mergeCell ref="AJ160:AJ161"/>
    <mergeCell ref="AK160:AK161"/>
    <mergeCell ref="AL160:AL161"/>
    <mergeCell ref="AM160:AM161"/>
    <mergeCell ref="AN160:AN161"/>
    <mergeCell ref="AO160:AO161"/>
    <mergeCell ref="AP160:AP161"/>
    <mergeCell ref="AQ160:AQ161"/>
    <mergeCell ref="AR160:AR161"/>
    <mergeCell ref="AS160:AS161"/>
    <mergeCell ref="AT160:AT161"/>
    <mergeCell ref="AU160:AU161"/>
    <mergeCell ref="AV160:AV161"/>
    <mergeCell ref="AW160:AW161"/>
    <mergeCell ref="AX160:AX161"/>
    <mergeCell ref="BF160:BF161"/>
    <mergeCell ref="AF183:BF183"/>
    <mergeCell ref="AY160:AY161"/>
    <mergeCell ref="AZ160:AZ161"/>
    <mergeCell ref="BA160:BA161"/>
    <mergeCell ref="BB160:BB161"/>
    <mergeCell ref="BC160:BC161"/>
    <mergeCell ref="BD160:BD161"/>
    <mergeCell ref="BE160:BE161"/>
    <mergeCell ref="Q184:Q185"/>
    <mergeCell ref="R184:R185"/>
    <mergeCell ref="K200:K226"/>
    <mergeCell ref="S184:S185"/>
    <mergeCell ref="T184:T185"/>
    <mergeCell ref="U184:U185"/>
    <mergeCell ref="V184:V185"/>
    <mergeCell ref="N184:N185"/>
    <mergeCell ref="N197:V197"/>
    <mergeCell ref="P160:P161"/>
    <mergeCell ref="Q160:Q161"/>
    <mergeCell ref="K162:K179"/>
    <mergeCell ref="A169:A195"/>
    <mergeCell ref="N183:V183"/>
    <mergeCell ref="M184:M185"/>
    <mergeCell ref="K186:K192"/>
    <mergeCell ref="AB184:AB185"/>
    <mergeCell ref="AC184:AC185"/>
    <mergeCell ref="AD184:AD185"/>
    <mergeCell ref="AE184:AE185"/>
    <mergeCell ref="AF184:AF185"/>
    <mergeCell ref="AG184:AG185"/>
    <mergeCell ref="AH184:AH185"/>
    <mergeCell ref="AI184:AI185"/>
    <mergeCell ref="AJ184:AJ185"/>
    <mergeCell ref="AK184:AK185"/>
    <mergeCell ref="AL184:AL185"/>
    <mergeCell ref="AM184:AM185"/>
    <mergeCell ref="AN184:AN185"/>
    <mergeCell ref="AO184:AO185"/>
    <mergeCell ref="AP184:AP185"/>
    <mergeCell ref="AQ184:AQ185"/>
    <mergeCell ref="AR184:AR185"/>
    <mergeCell ref="AS184:AS185"/>
    <mergeCell ref="AT184:AT185"/>
    <mergeCell ref="AU184:AU185"/>
    <mergeCell ref="AV184:AV185"/>
    <mergeCell ref="BD184:BD185"/>
    <mergeCell ref="BE184:BE185"/>
    <mergeCell ref="BF184:BF185"/>
    <mergeCell ref="AW184:AW185"/>
    <mergeCell ref="AX184:AX185"/>
    <mergeCell ref="AY184:AY185"/>
    <mergeCell ref="AZ184:AZ185"/>
    <mergeCell ref="BA184:BA185"/>
    <mergeCell ref="BB184:BB185"/>
    <mergeCell ref="BC184:BC185"/>
    <mergeCell ref="AF197:BF197"/>
    <mergeCell ref="M198:M199"/>
    <mergeCell ref="N198:N199"/>
    <mergeCell ref="O198:O199"/>
    <mergeCell ref="P198:P199"/>
    <mergeCell ref="Q198:Q199"/>
    <mergeCell ref="R198:R199"/>
    <mergeCell ref="S198:S199"/>
    <mergeCell ref="T198:T199"/>
    <mergeCell ref="U198:U199"/>
    <mergeCell ref="V198:V199"/>
    <mergeCell ref="W198:W199"/>
    <mergeCell ref="X198:X199"/>
    <mergeCell ref="Y198:Y199"/>
    <mergeCell ref="Z198:Z199"/>
    <mergeCell ref="AA198:AA199"/>
    <mergeCell ref="AB198:AB199"/>
    <mergeCell ref="AC198:AC199"/>
    <mergeCell ref="AD198:AD199"/>
    <mergeCell ref="AE198:AE199"/>
    <mergeCell ref="AF198:AF199"/>
    <mergeCell ref="AG198:AG199"/>
    <mergeCell ref="AH198:AH199"/>
    <mergeCell ref="AI198:AI199"/>
    <mergeCell ref="AJ198:AJ199"/>
    <mergeCell ref="AK198:AK199"/>
    <mergeCell ref="AL198:AL199"/>
    <mergeCell ref="AM198:AM199"/>
    <mergeCell ref="AN198:AN199"/>
    <mergeCell ref="AO198:AO199"/>
    <mergeCell ref="AP198:AP199"/>
    <mergeCell ref="AQ198:AQ199"/>
    <mergeCell ref="AR198:AR199"/>
    <mergeCell ref="AS198:AS199"/>
    <mergeCell ref="AT198:AT199"/>
    <mergeCell ref="AU198:AU199"/>
    <mergeCell ref="BC198:BC199"/>
    <mergeCell ref="BD198:BD199"/>
    <mergeCell ref="BE198:BE199"/>
    <mergeCell ref="BF198:BF199"/>
    <mergeCell ref="AV198:AV199"/>
    <mergeCell ref="AW198:AW199"/>
    <mergeCell ref="AX198:AX199"/>
    <mergeCell ref="AY198:AY199"/>
    <mergeCell ref="AZ198:AZ199"/>
    <mergeCell ref="BA198:BA199"/>
    <mergeCell ref="BB198:BB199"/>
    <mergeCell ref="T110:T111"/>
    <mergeCell ref="U110:U111"/>
    <mergeCell ref="V110:V111"/>
    <mergeCell ref="W110:W111"/>
    <mergeCell ref="X110:X111"/>
    <mergeCell ref="Y110:Y111"/>
    <mergeCell ref="Z110:Z111"/>
    <mergeCell ref="M110:M111"/>
    <mergeCell ref="N110:N111"/>
    <mergeCell ref="O110:O111"/>
    <mergeCell ref="P110:P111"/>
    <mergeCell ref="Q110:Q111"/>
    <mergeCell ref="R110:R111"/>
    <mergeCell ref="S110:S111"/>
    <mergeCell ref="R160:R161"/>
    <mergeCell ref="S160:S161"/>
    <mergeCell ref="T160:T161"/>
    <mergeCell ref="U160:U161"/>
    <mergeCell ref="V160:V161"/>
    <mergeCell ref="W160:W161"/>
    <mergeCell ref="X160:X161"/>
    <mergeCell ref="Y160:Y161"/>
    <mergeCell ref="W183:AE183"/>
    <mergeCell ref="W197:AE197"/>
    <mergeCell ref="O184:O185"/>
    <mergeCell ref="P184:P185"/>
    <mergeCell ref="W184:W185"/>
    <mergeCell ref="X184:X185"/>
    <mergeCell ref="Y184:Y185"/>
    <mergeCell ref="Z184:Z185"/>
    <mergeCell ref="AA184:AA185"/>
    <mergeCell ref="AH110:AH111"/>
    <mergeCell ref="AI110:AI111"/>
    <mergeCell ref="AA110:AA111"/>
    <mergeCell ref="AB110:AB111"/>
    <mergeCell ref="AC110:AC111"/>
    <mergeCell ref="AD110:AD111"/>
    <mergeCell ref="AE110:AE111"/>
    <mergeCell ref="AF110:AF111"/>
    <mergeCell ref="AG110:AG111"/>
    <mergeCell ref="AQ110:AQ111"/>
    <mergeCell ref="AR110:AR111"/>
    <mergeCell ref="AJ110:AJ111"/>
    <mergeCell ref="AK110:AK111"/>
    <mergeCell ref="AL110:AL111"/>
    <mergeCell ref="AM110:AM111"/>
    <mergeCell ref="AN110:AN111"/>
    <mergeCell ref="AO110:AO111"/>
    <mergeCell ref="AP110:AP111"/>
    <mergeCell ref="AZ110:AZ111"/>
    <mergeCell ref="BA110:BA111"/>
    <mergeCell ref="AS110:AS111"/>
    <mergeCell ref="AT110:AT111"/>
    <mergeCell ref="AU110:AU111"/>
    <mergeCell ref="AV110:AV111"/>
    <mergeCell ref="AW110:AW111"/>
    <mergeCell ref="AX110:AX111"/>
    <mergeCell ref="AY110:AY111"/>
    <mergeCell ref="AG120:AG121"/>
    <mergeCell ref="AH120:AH121"/>
    <mergeCell ref="AW120:AW121"/>
    <mergeCell ref="AX120:AX121"/>
    <mergeCell ref="AY120:AY121"/>
    <mergeCell ref="AZ120:AZ121"/>
    <mergeCell ref="BA120:BA121"/>
    <mergeCell ref="BB120:BB121"/>
    <mergeCell ref="BC120:BC121"/>
    <mergeCell ref="BD120:BD121"/>
    <mergeCell ref="BE120:BE121"/>
    <mergeCell ref="BF120:BF121"/>
    <mergeCell ref="N119:V119"/>
    <mergeCell ref="W119:AE119"/>
    <mergeCell ref="AF119:BF119"/>
    <mergeCell ref="M120:M121"/>
    <mergeCell ref="N120:N121"/>
    <mergeCell ref="O120:O121"/>
    <mergeCell ref="P120:P121"/>
    <mergeCell ref="S120:S121"/>
    <mergeCell ref="T120:T121"/>
    <mergeCell ref="U120:U121"/>
    <mergeCell ref="V120:V121"/>
    <mergeCell ref="W120:W121"/>
    <mergeCell ref="X120:X121"/>
    <mergeCell ref="Y120:Y121"/>
    <mergeCell ref="Z120:Z121"/>
    <mergeCell ref="AA120:AA121"/>
    <mergeCell ref="AB120:AB121"/>
    <mergeCell ref="AC120:AC121"/>
    <mergeCell ref="AD120:AD121"/>
    <mergeCell ref="AE120:AE121"/>
    <mergeCell ref="AF120:AF121"/>
    <mergeCell ref="AU120:AU121"/>
    <mergeCell ref="AV120:AV121"/>
    <mergeCell ref="AN120:AN121"/>
    <mergeCell ref="AO120:AO121"/>
    <mergeCell ref="AP120:AP121"/>
    <mergeCell ref="AQ120:AQ121"/>
    <mergeCell ref="AR120:AR121"/>
    <mergeCell ref="AS120:AS121"/>
    <mergeCell ref="AT120:AT121"/>
    <mergeCell ref="AF159:BF159"/>
    <mergeCell ref="D8:M8"/>
    <mergeCell ref="N8:W8"/>
    <mergeCell ref="X8:AG8"/>
    <mergeCell ref="C1:D3"/>
    <mergeCell ref="E1:E7"/>
    <mergeCell ref="F1:G3"/>
    <mergeCell ref="H1:H3"/>
    <mergeCell ref="C4:D7"/>
    <mergeCell ref="F4:G7"/>
    <mergeCell ref="H4:H7"/>
    <mergeCell ref="A1:B7"/>
    <mergeCell ref="A8:A9"/>
    <mergeCell ref="B8:B9"/>
    <mergeCell ref="C8:C9"/>
    <mergeCell ref="A10:A42"/>
    <mergeCell ref="A43:A60"/>
    <mergeCell ref="A61:A67"/>
    <mergeCell ref="A108:A140"/>
    <mergeCell ref="W109:AE109"/>
    <mergeCell ref="AF109:BF109"/>
    <mergeCell ref="A68:A94"/>
    <mergeCell ref="D97:M97"/>
    <mergeCell ref="N97:W97"/>
    <mergeCell ref="X97:AG97"/>
    <mergeCell ref="A106:H106"/>
    <mergeCell ref="K106:X106"/>
    <mergeCell ref="N109:V109"/>
    <mergeCell ref="BB110:BB111"/>
    <mergeCell ref="BC110:BC111"/>
    <mergeCell ref="BD110:BD111"/>
    <mergeCell ref="BE110:BE111"/>
    <mergeCell ref="BF110:BF111"/>
    <mergeCell ref="Q120:Q121"/>
    <mergeCell ref="R120:R121"/>
    <mergeCell ref="AI120:AI121"/>
    <mergeCell ref="AJ120:AJ121"/>
    <mergeCell ref="AK120:AK121"/>
    <mergeCell ref="AL120:AL121"/>
    <mergeCell ref="AM120:AM12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25.38"/>
    <col customWidth="1" min="3" max="3" width="30.63"/>
    <col customWidth="1" min="4" max="4" width="34.88"/>
    <col customWidth="1" min="5" max="5" width="33.13"/>
    <col customWidth="1" min="6" max="6" width="25.63"/>
    <col customWidth="1" min="7" max="7" width="32.63"/>
    <col customWidth="1" min="8" max="8" width="33.88"/>
    <col customWidth="1" min="9" max="9" width="30.13"/>
    <col customWidth="1" min="10" max="10" width="34.25"/>
    <col customWidth="1" min="11" max="11" width="34.63"/>
    <col customWidth="1" min="12" max="12" width="32.38"/>
    <col customWidth="1" min="13" max="13" width="31.63"/>
    <col customWidth="1" min="14" max="14" width="28.13"/>
    <col customWidth="1" min="15" max="15" width="22.5"/>
    <col customWidth="1" min="16" max="16" width="31.38"/>
    <col customWidth="1" min="17" max="17" width="28.88"/>
    <col customWidth="1" min="18" max="18" width="26.38"/>
    <col customWidth="1" min="19" max="19" width="22.75"/>
    <col customWidth="1" min="20" max="20" width="19.63"/>
    <col customWidth="1" min="21" max="21" width="27.75"/>
    <col customWidth="1" min="22" max="22" width="28.25"/>
    <col customWidth="1" min="23" max="23" width="27.38"/>
    <col customWidth="1" min="24" max="24" width="23.0"/>
    <col customWidth="1" min="25" max="25" width="24.25"/>
    <col customWidth="1" min="26" max="26" width="33.75"/>
    <col customWidth="1" min="27" max="27" width="24.75"/>
    <col customWidth="1" min="28" max="28" width="20.88"/>
    <col customWidth="1" min="29" max="29" width="19.75"/>
    <col customWidth="1" min="30" max="30" width="31.13"/>
    <col customWidth="1" min="31" max="31" width="23.88"/>
    <col customWidth="1" min="32" max="32" width="15.88"/>
    <col customWidth="1" min="33" max="33" width="16.88"/>
    <col customWidth="1" min="34" max="34" width="25.75"/>
    <col customWidth="1" min="35" max="35" width="36.38"/>
    <col customWidth="1" min="36" max="36" width="8.75"/>
    <col customWidth="1" min="37" max="37" width="25.25"/>
    <col customWidth="1" min="38" max="38" width="27.0"/>
    <col customWidth="1" min="39" max="39" width="23.25"/>
    <col customWidth="1" min="40" max="40" width="23.38"/>
    <col customWidth="1" min="41" max="41" width="26.5"/>
    <col customWidth="1" min="42" max="42" width="14.63"/>
    <col customWidth="1" min="43" max="43" width="27.25"/>
    <col customWidth="1" min="44" max="44" width="29.25"/>
    <col customWidth="1" min="45" max="45" width="14.63"/>
    <col customWidth="1" min="46" max="46" width="26.13"/>
    <col customWidth="1" min="47" max="47" width="30.25"/>
    <col customWidth="1" min="48" max="58" width="14.63"/>
  </cols>
  <sheetData>
    <row r="1">
      <c r="A1" s="1"/>
      <c r="C1" s="2" t="s">
        <v>198</v>
      </c>
      <c r="D1" s="3"/>
      <c r="E1" s="4" t="s">
        <v>199</v>
      </c>
      <c r="F1" s="5" t="s">
        <v>200</v>
      </c>
      <c r="G1" s="6"/>
      <c r="H1" s="7" t="s">
        <v>201</v>
      </c>
    </row>
    <row r="2">
      <c r="C2" s="8"/>
      <c r="D2" s="6"/>
      <c r="E2" s="9"/>
      <c r="G2" s="6"/>
      <c r="H2" s="9"/>
    </row>
    <row r="3">
      <c r="C3" s="10"/>
      <c r="D3" s="11"/>
      <c r="E3" s="9"/>
      <c r="G3" s="6"/>
      <c r="H3" s="12"/>
      <c r="AV3" s="51"/>
      <c r="BE3" s="51"/>
      <c r="BF3" s="51"/>
    </row>
    <row r="4">
      <c r="C4" s="13" t="s">
        <v>202</v>
      </c>
      <c r="D4" s="6"/>
      <c r="E4" s="9"/>
      <c r="F4" s="14" t="s">
        <v>203</v>
      </c>
      <c r="G4" s="3"/>
      <c r="H4" s="15" t="s">
        <v>204</v>
      </c>
      <c r="AY4" s="51"/>
      <c r="AZ4" s="51"/>
      <c r="BA4" s="51"/>
      <c r="BB4" s="51"/>
      <c r="BC4" s="51"/>
      <c r="BD4" s="51"/>
      <c r="BE4" s="51"/>
      <c r="BF4" s="51"/>
    </row>
    <row r="5">
      <c r="C5" s="8"/>
      <c r="D5" s="6"/>
      <c r="E5" s="9"/>
      <c r="F5" s="8"/>
      <c r="G5" s="6"/>
      <c r="H5" s="9"/>
      <c r="AY5" s="267"/>
      <c r="AZ5" s="372"/>
      <c r="BA5" s="373"/>
      <c r="BB5" s="267"/>
      <c r="BC5" s="372"/>
      <c r="BD5" s="373"/>
      <c r="BE5" s="373"/>
      <c r="BF5" s="373"/>
    </row>
    <row r="6">
      <c r="C6" s="8"/>
      <c r="D6" s="6"/>
      <c r="E6" s="9"/>
      <c r="F6" s="8"/>
      <c r="G6" s="6"/>
      <c r="H6" s="9"/>
      <c r="AY6" s="267"/>
      <c r="AZ6" s="372"/>
      <c r="BA6" s="373"/>
      <c r="BB6" s="267"/>
      <c r="BC6" s="372"/>
      <c r="BD6" s="373"/>
      <c r="BE6" s="373"/>
      <c r="BF6" s="373"/>
    </row>
    <row r="7">
      <c r="C7" s="8"/>
      <c r="D7" s="6"/>
      <c r="E7" s="12"/>
      <c r="F7" s="8"/>
      <c r="G7" s="6"/>
      <c r="H7" s="12"/>
      <c r="AY7" s="267"/>
      <c r="AZ7" s="372"/>
      <c r="BA7" s="373"/>
      <c r="BB7" s="267"/>
      <c r="BC7" s="372"/>
      <c r="BD7" s="373"/>
      <c r="BE7" s="373"/>
      <c r="BF7" s="373"/>
    </row>
    <row r="8">
      <c r="A8" s="17" t="s">
        <v>8</v>
      </c>
      <c r="B8" s="17" t="s">
        <v>9</v>
      </c>
      <c r="C8" s="17" t="s">
        <v>10</v>
      </c>
      <c r="D8" s="17" t="s">
        <v>11</v>
      </c>
      <c r="E8" s="374" t="s">
        <v>12</v>
      </c>
      <c r="F8" s="17" t="s">
        <v>16</v>
      </c>
      <c r="G8" s="18" t="s">
        <v>205</v>
      </c>
      <c r="H8" s="21"/>
      <c r="I8" s="21"/>
      <c r="J8" s="19"/>
      <c r="K8" s="18" t="s">
        <v>206</v>
      </c>
      <c r="L8" s="21"/>
      <c r="M8" s="19"/>
      <c r="AV8" s="51"/>
      <c r="AW8" s="51"/>
      <c r="AX8" s="51"/>
      <c r="AY8" s="267"/>
      <c r="AZ8" s="372"/>
      <c r="BA8" s="373"/>
      <c r="BB8" s="267"/>
      <c r="BC8" s="372"/>
      <c r="BD8" s="373"/>
      <c r="BE8" s="373"/>
      <c r="BF8" s="373"/>
    </row>
    <row r="9">
      <c r="A9" s="12"/>
      <c r="B9" s="12"/>
      <c r="C9" s="12"/>
      <c r="D9" s="12"/>
      <c r="E9" s="12"/>
      <c r="F9" s="12"/>
      <c r="G9" s="375" t="s">
        <v>205</v>
      </c>
      <c r="H9" s="375" t="s">
        <v>207</v>
      </c>
      <c r="I9" s="375" t="s">
        <v>208</v>
      </c>
      <c r="J9" s="375" t="s">
        <v>209</v>
      </c>
      <c r="K9" s="375" t="s">
        <v>210</v>
      </c>
      <c r="L9" s="375" t="s">
        <v>211</v>
      </c>
      <c r="M9" s="375" t="s">
        <v>212</v>
      </c>
      <c r="AV9" s="376"/>
      <c r="AW9" s="372"/>
      <c r="AX9" s="373"/>
      <c r="AY9" s="267"/>
      <c r="AZ9" s="372"/>
      <c r="BA9" s="373"/>
      <c r="BB9" s="267"/>
      <c r="BC9" s="372"/>
      <c r="BD9" s="373"/>
      <c r="BE9" s="373"/>
      <c r="BF9" s="373"/>
    </row>
    <row r="10">
      <c r="A10" s="275" t="s">
        <v>19</v>
      </c>
      <c r="B10" s="25" t="s">
        <v>20</v>
      </c>
      <c r="C10" s="26" t="s">
        <v>21</v>
      </c>
      <c r="D10" s="26">
        <v>20011.0</v>
      </c>
      <c r="E10" s="26" t="s">
        <v>22</v>
      </c>
      <c r="F10" s="27">
        <v>109621.0</v>
      </c>
      <c r="G10" s="377">
        <f t="shared" ref="G10:G94" si="1">SUM(H10+I10)</f>
        <v>53714.29</v>
      </c>
      <c r="H10" s="378">
        <f>F10*0.22</f>
        <v>24116.62</v>
      </c>
      <c r="I10" s="378">
        <f>F10*0.27</f>
        <v>29597.67</v>
      </c>
      <c r="J10" s="378">
        <f>F10*0.51</f>
        <v>55906.71</v>
      </c>
      <c r="K10" s="379">
        <v>39607.0</v>
      </c>
      <c r="L10" s="379">
        <v>19849.0</v>
      </c>
      <c r="M10" s="377">
        <f t="shared" ref="M10:M94" si="2">SUM(K10+L10)</f>
        <v>59456</v>
      </c>
      <c r="N10" s="380">
        <v>1.0</v>
      </c>
      <c r="Q10" s="381"/>
      <c r="AV10" s="376"/>
      <c r="AW10" s="372"/>
      <c r="AX10" s="373"/>
      <c r="AY10" s="267"/>
      <c r="AZ10" s="372"/>
      <c r="BA10" s="373"/>
      <c r="BB10" s="267"/>
      <c r="BC10" s="372"/>
      <c r="BD10" s="373"/>
      <c r="BE10" s="373"/>
      <c r="BF10" s="373"/>
    </row>
    <row r="11">
      <c r="A11" s="9"/>
      <c r="B11" s="25" t="s">
        <v>20</v>
      </c>
      <c r="C11" s="26" t="s">
        <v>23</v>
      </c>
      <c r="D11" s="26">
        <v>20032.0</v>
      </c>
      <c r="E11" s="26" t="s">
        <v>24</v>
      </c>
      <c r="F11" s="27">
        <v>20120.0</v>
      </c>
      <c r="G11" s="377">
        <f t="shared" si="1"/>
        <v>14084</v>
      </c>
      <c r="H11" s="378">
        <f>F11*0.48</f>
        <v>9657.6</v>
      </c>
      <c r="I11" s="378">
        <f>F11*0.22</f>
        <v>4426.4</v>
      </c>
      <c r="J11" s="378">
        <f>F11*0.3</f>
        <v>6036</v>
      </c>
      <c r="K11" s="379">
        <v>7058.0</v>
      </c>
      <c r="L11" s="379">
        <v>3467.0</v>
      </c>
      <c r="M11" s="377">
        <f t="shared" si="2"/>
        <v>10525</v>
      </c>
      <c r="N11" s="1">
        <f t="shared" ref="N11:N42" si="3">1+N10</f>
        <v>2</v>
      </c>
      <c r="Q11" s="381"/>
      <c r="AV11" s="376"/>
      <c r="AW11" s="372"/>
      <c r="AX11" s="373"/>
      <c r="AY11" s="267"/>
      <c r="AZ11" s="372"/>
      <c r="BA11" s="373"/>
      <c r="BB11" s="267"/>
      <c r="BC11" s="372"/>
      <c r="BD11" s="373"/>
      <c r="BE11" s="373"/>
      <c r="BF11" s="373"/>
    </row>
    <row r="12">
      <c r="A12" s="9"/>
      <c r="B12" s="25" t="s">
        <v>25</v>
      </c>
      <c r="C12" s="26" t="s">
        <v>26</v>
      </c>
      <c r="D12" s="26">
        <v>13160.0</v>
      </c>
      <c r="E12" s="26" t="s">
        <v>22</v>
      </c>
      <c r="F12" s="27">
        <v>8234.0</v>
      </c>
      <c r="G12" s="377">
        <f t="shared" si="1"/>
        <v>6504.86</v>
      </c>
      <c r="H12" s="378">
        <f>F12*0.3935</f>
        <v>3240.079</v>
      </c>
      <c r="I12" s="378">
        <f>F12*0.3965</f>
        <v>3264.781</v>
      </c>
      <c r="J12" s="378">
        <f>F12*0.212</f>
        <v>1745.608</v>
      </c>
      <c r="K12" s="382">
        <v>2631.0</v>
      </c>
      <c r="L12" s="382">
        <v>1506.0</v>
      </c>
      <c r="M12" s="377">
        <f t="shared" si="2"/>
        <v>4137</v>
      </c>
      <c r="N12" s="1">
        <f t="shared" si="3"/>
        <v>3</v>
      </c>
      <c r="Q12" s="383"/>
      <c r="AV12" s="376"/>
      <c r="AW12" s="372"/>
      <c r="AX12" s="373"/>
      <c r="AY12" s="267"/>
      <c r="AZ12" s="372"/>
      <c r="BA12" s="373"/>
      <c r="BB12" s="267"/>
      <c r="BC12" s="372"/>
      <c r="BD12" s="373"/>
      <c r="BE12" s="373"/>
      <c r="BF12" s="373"/>
    </row>
    <row r="13">
      <c r="A13" s="9"/>
      <c r="B13" s="25" t="s">
        <v>20</v>
      </c>
      <c r="C13" s="26" t="s">
        <v>27</v>
      </c>
      <c r="D13" s="26">
        <v>20175.0</v>
      </c>
      <c r="E13" s="26" t="s">
        <v>24</v>
      </c>
      <c r="F13" s="27">
        <v>34169.0</v>
      </c>
      <c r="G13" s="377">
        <f t="shared" si="1"/>
        <v>20843.09</v>
      </c>
      <c r="H13" s="378">
        <f>F13*0.36</f>
        <v>12300.84</v>
      </c>
      <c r="I13" s="378">
        <f>F13*0.25</f>
        <v>8542.25</v>
      </c>
      <c r="J13" s="378">
        <f>F13*0.39</f>
        <v>13325.91</v>
      </c>
      <c r="K13" s="382">
        <v>10772.0</v>
      </c>
      <c r="L13" s="382">
        <v>5766.0</v>
      </c>
      <c r="M13" s="377">
        <f t="shared" si="2"/>
        <v>16538</v>
      </c>
      <c r="N13" s="1">
        <f t="shared" si="3"/>
        <v>4</v>
      </c>
      <c r="Q13" s="383"/>
      <c r="AV13" s="376"/>
      <c r="AW13" s="372"/>
      <c r="AX13" s="373"/>
      <c r="AY13" s="267"/>
      <c r="AZ13" s="372"/>
      <c r="BA13" s="373"/>
      <c r="BB13" s="267"/>
      <c r="BC13" s="372"/>
      <c r="BD13" s="373"/>
      <c r="BE13" s="373"/>
      <c r="BF13" s="373"/>
    </row>
    <row r="14">
      <c r="A14" s="9"/>
      <c r="B14" s="25" t="s">
        <v>28</v>
      </c>
      <c r="C14" s="26" t="s">
        <v>29</v>
      </c>
      <c r="D14" s="26">
        <v>54206.0</v>
      </c>
      <c r="E14" s="26" t="s">
        <v>22</v>
      </c>
      <c r="F14" s="27">
        <v>18463.0</v>
      </c>
      <c r="G14" s="377">
        <f t="shared" si="1"/>
        <v>9873.27388</v>
      </c>
      <c r="H14" s="378">
        <f>F14*0.25216</f>
        <v>4655.63008</v>
      </c>
      <c r="I14" s="378">
        <f>F14*0.2826</f>
        <v>5217.6438</v>
      </c>
      <c r="J14" s="378">
        <f>F14*0.4652</f>
        <v>8588.9876</v>
      </c>
      <c r="K14" s="379">
        <v>7191.0</v>
      </c>
      <c r="L14" s="379">
        <v>3331.0</v>
      </c>
      <c r="M14" s="377">
        <f t="shared" si="2"/>
        <v>10522</v>
      </c>
      <c r="N14" s="1">
        <f t="shared" si="3"/>
        <v>5</v>
      </c>
      <c r="Q14" s="381"/>
      <c r="AV14" s="376"/>
      <c r="AW14" s="372"/>
      <c r="AX14" s="373"/>
      <c r="AY14" s="267"/>
      <c r="AZ14" s="372"/>
      <c r="BA14" s="373"/>
      <c r="BB14" s="267"/>
      <c r="BC14" s="372"/>
      <c r="BD14" s="373"/>
      <c r="BE14" s="373"/>
      <c r="BF14" s="373"/>
    </row>
    <row r="15">
      <c r="A15" s="9"/>
      <c r="B15" s="25" t="s">
        <v>20</v>
      </c>
      <c r="C15" s="26" t="s">
        <v>30</v>
      </c>
      <c r="D15" s="26">
        <v>20228.0</v>
      </c>
      <c r="E15" s="26" t="s">
        <v>24</v>
      </c>
      <c r="F15" s="27">
        <v>37399.0</v>
      </c>
      <c r="G15" s="377">
        <f t="shared" si="1"/>
        <v>20457.253</v>
      </c>
      <c r="H15" s="378">
        <f>F15*0.3225</f>
        <v>12061.1775</v>
      </c>
      <c r="I15" s="378">
        <f>F15*0.2245</f>
        <v>8396.0755</v>
      </c>
      <c r="J15" s="378">
        <f>F15*0.453</f>
        <v>16941.747</v>
      </c>
      <c r="K15" s="382">
        <v>13914.0</v>
      </c>
      <c r="L15" s="382">
        <v>6639.0</v>
      </c>
      <c r="M15" s="377">
        <f t="shared" si="2"/>
        <v>20553</v>
      </c>
      <c r="N15" s="1">
        <f t="shared" si="3"/>
        <v>6</v>
      </c>
      <c r="Q15" s="383"/>
      <c r="AV15" s="376"/>
      <c r="AW15" s="372"/>
      <c r="AX15" s="373"/>
      <c r="AY15" s="267"/>
      <c r="AZ15" s="372"/>
      <c r="BA15" s="373"/>
      <c r="BB15" s="267"/>
      <c r="BC15" s="372"/>
      <c r="BD15" s="373"/>
      <c r="BE15" s="373"/>
      <c r="BF15" s="373"/>
    </row>
    <row r="16">
      <c r="A16" s="9"/>
      <c r="B16" s="25" t="s">
        <v>31</v>
      </c>
      <c r="C16" s="26" t="s">
        <v>32</v>
      </c>
      <c r="D16" s="26">
        <v>47245.0</v>
      </c>
      <c r="E16" s="26" t="s">
        <v>24</v>
      </c>
      <c r="F16" s="27">
        <v>65457.0</v>
      </c>
      <c r="G16" s="377">
        <f t="shared" si="1"/>
        <v>39673.4877</v>
      </c>
      <c r="H16" s="378">
        <f>F16*0.3125</f>
        <v>20455.3125</v>
      </c>
      <c r="I16" s="378">
        <f>F16*0.2936</f>
        <v>19218.1752</v>
      </c>
      <c r="J16" s="378">
        <f>F16*0.3939</f>
        <v>25783.5123</v>
      </c>
      <c r="K16" s="379">
        <v>22597.0</v>
      </c>
      <c r="L16" s="379">
        <v>11468.0</v>
      </c>
      <c r="M16" s="377">
        <f t="shared" si="2"/>
        <v>34065</v>
      </c>
      <c r="N16" s="1">
        <f t="shared" si="3"/>
        <v>7</v>
      </c>
      <c r="Q16" s="381"/>
      <c r="AV16" s="376"/>
      <c r="AW16" s="372"/>
      <c r="AX16" s="373"/>
      <c r="AY16" s="267"/>
      <c r="AZ16" s="372"/>
      <c r="BA16" s="373"/>
      <c r="BB16" s="267"/>
      <c r="BC16" s="372"/>
      <c r="BD16" s="373"/>
      <c r="BE16" s="373"/>
      <c r="BF16" s="373"/>
    </row>
    <row r="17">
      <c r="A17" s="9"/>
      <c r="B17" s="25" t="s">
        <v>28</v>
      </c>
      <c r="C17" s="26" t="s">
        <v>33</v>
      </c>
      <c r="D17" s="26">
        <v>54245.0</v>
      </c>
      <c r="E17" s="26" t="s">
        <v>22</v>
      </c>
      <c r="F17" s="27">
        <v>13144.0</v>
      </c>
      <c r="G17" s="377">
        <f t="shared" si="1"/>
        <v>8392.444</v>
      </c>
      <c r="H17" s="378">
        <f>F17*0.256</f>
        <v>3364.864</v>
      </c>
      <c r="I17" s="378">
        <f t="shared" ref="I17:I18" si="4">F17*0.3825</f>
        <v>5027.58</v>
      </c>
      <c r="J17" s="378">
        <f>F17*0.3615</f>
        <v>4751.556</v>
      </c>
      <c r="K17" s="382">
        <v>4601.0</v>
      </c>
      <c r="L17" s="382">
        <v>2363.0</v>
      </c>
      <c r="M17" s="377">
        <f t="shared" si="2"/>
        <v>6964</v>
      </c>
      <c r="N17" s="1">
        <f t="shared" si="3"/>
        <v>8</v>
      </c>
      <c r="Q17" s="383"/>
      <c r="AV17" s="376"/>
      <c r="AW17" s="372"/>
      <c r="AX17" s="373"/>
      <c r="AY17" s="267"/>
      <c r="AZ17" s="372"/>
      <c r="BA17" s="373"/>
      <c r="BB17" s="267"/>
      <c r="BC17" s="372"/>
      <c r="BD17" s="373"/>
      <c r="BE17" s="373"/>
      <c r="BF17" s="373"/>
    </row>
    <row r="18">
      <c r="A18" s="9"/>
      <c r="B18" s="25" t="s">
        <v>25</v>
      </c>
      <c r="C18" s="26" t="s">
        <v>34</v>
      </c>
      <c r="D18" s="26">
        <v>13268.0</v>
      </c>
      <c r="E18" s="26" t="s">
        <v>24</v>
      </c>
      <c r="F18" s="27">
        <v>7651.0</v>
      </c>
      <c r="G18" s="377">
        <f t="shared" si="1"/>
        <v>4732.1435</v>
      </c>
      <c r="H18" s="378">
        <f>F18*0.236</f>
        <v>1805.636</v>
      </c>
      <c r="I18" s="378">
        <f t="shared" si="4"/>
        <v>2926.5075</v>
      </c>
      <c r="J18" s="378">
        <f>F18*0.3815</f>
        <v>2918.8565</v>
      </c>
      <c r="K18" s="379">
        <v>1646.0</v>
      </c>
      <c r="L18" s="384">
        <v>830.0</v>
      </c>
      <c r="M18" s="377">
        <f t="shared" si="2"/>
        <v>2476</v>
      </c>
      <c r="N18" s="1">
        <f t="shared" si="3"/>
        <v>9</v>
      </c>
      <c r="Q18" s="381"/>
      <c r="AV18" s="376"/>
      <c r="AW18" s="372"/>
      <c r="AX18" s="373"/>
      <c r="AY18" s="267"/>
      <c r="AZ18" s="372"/>
      <c r="BA18" s="373"/>
      <c r="BB18" s="267"/>
      <c r="BC18" s="372"/>
      <c r="BD18" s="373"/>
      <c r="BE18" s="373"/>
      <c r="BF18" s="373"/>
    </row>
    <row r="19">
      <c r="A19" s="9"/>
      <c r="B19" s="25" t="s">
        <v>35</v>
      </c>
      <c r="C19" s="26" t="s">
        <v>36</v>
      </c>
      <c r="D19" s="26">
        <v>68255.0</v>
      </c>
      <c r="E19" s="26" t="s">
        <v>22</v>
      </c>
      <c r="F19" s="27">
        <v>13713.0</v>
      </c>
      <c r="G19" s="377">
        <f t="shared" si="1"/>
        <v>7912.401</v>
      </c>
      <c r="H19" s="378">
        <f>F19*0.2936</f>
        <v>4026.1368</v>
      </c>
      <c r="I19" s="378">
        <f>F19*0.2834</f>
        <v>3886.2642</v>
      </c>
      <c r="J19" s="378">
        <f>F19*0.423</f>
        <v>5800.599</v>
      </c>
      <c r="K19" s="382">
        <v>4939.0</v>
      </c>
      <c r="L19" s="382">
        <v>2860.0</v>
      </c>
      <c r="M19" s="377">
        <f t="shared" si="2"/>
        <v>7799</v>
      </c>
      <c r="N19" s="1">
        <f t="shared" si="3"/>
        <v>10</v>
      </c>
      <c r="Q19" s="383"/>
      <c r="AV19" s="376"/>
      <c r="AW19" s="372"/>
      <c r="AX19" s="373"/>
      <c r="AY19" s="267"/>
      <c r="AZ19" s="372"/>
      <c r="BA19" s="373"/>
      <c r="BB19" s="267"/>
      <c r="BC19" s="372"/>
      <c r="BD19" s="373"/>
      <c r="BE19" s="373"/>
      <c r="BF19" s="373"/>
    </row>
    <row r="20">
      <c r="A20" s="9"/>
      <c r="B20" s="25" t="s">
        <v>20</v>
      </c>
      <c r="C20" s="26" t="s">
        <v>37</v>
      </c>
      <c r="D20" s="26">
        <v>20295.0</v>
      </c>
      <c r="E20" s="26" t="s">
        <v>24</v>
      </c>
      <c r="F20" s="27">
        <v>14973.0</v>
      </c>
      <c r="G20" s="377">
        <f t="shared" si="1"/>
        <v>7943.1765</v>
      </c>
      <c r="H20" s="378">
        <f>F20*0.2369</f>
        <v>3547.1037</v>
      </c>
      <c r="I20" s="378">
        <f>F20*0.2936</f>
        <v>4396.0728</v>
      </c>
      <c r="J20" s="378">
        <f>F20*0.4695</f>
        <v>7029.8235</v>
      </c>
      <c r="K20" s="379">
        <v>4783.0</v>
      </c>
      <c r="L20" s="379">
        <v>2751.0</v>
      </c>
      <c r="M20" s="377">
        <f t="shared" si="2"/>
        <v>7534</v>
      </c>
      <c r="N20" s="1">
        <f t="shared" si="3"/>
        <v>11</v>
      </c>
      <c r="Q20" s="381"/>
      <c r="AV20" s="376"/>
      <c r="AW20" s="372"/>
      <c r="AX20" s="373"/>
      <c r="AY20" s="267"/>
      <c r="AZ20" s="372"/>
      <c r="BA20" s="373"/>
      <c r="BB20" s="267"/>
      <c r="BC20" s="372"/>
      <c r="BD20" s="373"/>
      <c r="BE20" s="373"/>
      <c r="BF20" s="373"/>
    </row>
    <row r="21">
      <c r="A21" s="9"/>
      <c r="B21" s="25" t="s">
        <v>20</v>
      </c>
      <c r="C21" s="26" t="s">
        <v>38</v>
      </c>
      <c r="D21" s="26">
        <v>20310.0</v>
      </c>
      <c r="E21" s="26" t="s">
        <v>22</v>
      </c>
      <c r="F21" s="27">
        <v>4379.0</v>
      </c>
      <c r="G21" s="377">
        <f t="shared" si="1"/>
        <v>3415.62</v>
      </c>
      <c r="H21" s="378">
        <f>F21*0.46</f>
        <v>2014.34</v>
      </c>
      <c r="I21" s="378">
        <f>F21*0.32</f>
        <v>1401.28</v>
      </c>
      <c r="J21" s="378">
        <f>F21*0.22</f>
        <v>963.38</v>
      </c>
      <c r="K21" s="382">
        <v>1506.0</v>
      </c>
      <c r="L21" s="385">
        <v>967.0</v>
      </c>
      <c r="M21" s="377">
        <f t="shared" si="2"/>
        <v>2473</v>
      </c>
      <c r="N21" s="1">
        <f t="shared" si="3"/>
        <v>12</v>
      </c>
      <c r="Q21" s="383"/>
      <c r="AV21" s="376"/>
      <c r="AW21" s="372"/>
      <c r="AX21" s="373"/>
      <c r="AY21" s="267"/>
      <c r="AZ21" s="372"/>
      <c r="BA21" s="373"/>
      <c r="BB21" s="267"/>
      <c r="BC21" s="372"/>
      <c r="BD21" s="373"/>
      <c r="BE21" s="373"/>
      <c r="BF21" s="373"/>
    </row>
    <row r="22">
      <c r="A22" s="9"/>
      <c r="B22" s="25" t="s">
        <v>31</v>
      </c>
      <c r="C22" s="26" t="s">
        <v>39</v>
      </c>
      <c r="D22" s="26">
        <v>47318.0</v>
      </c>
      <c r="E22" s="26" t="s">
        <v>22</v>
      </c>
      <c r="F22" s="27">
        <v>26620.0</v>
      </c>
      <c r="G22" s="377">
        <f t="shared" si="1"/>
        <v>17303</v>
      </c>
      <c r="H22" s="378">
        <f>F22*0.36</f>
        <v>9583.2</v>
      </c>
      <c r="I22" s="378">
        <f>F22*0.29</f>
        <v>7719.8</v>
      </c>
      <c r="J22" s="378">
        <f>F22*0.35</f>
        <v>9317</v>
      </c>
      <c r="K22" s="379">
        <v>8293.0</v>
      </c>
      <c r="L22" s="379">
        <v>5388.0</v>
      </c>
      <c r="M22" s="377">
        <f t="shared" si="2"/>
        <v>13681</v>
      </c>
      <c r="N22" s="1">
        <f t="shared" si="3"/>
        <v>13</v>
      </c>
      <c r="Q22" s="381"/>
      <c r="AV22" s="376"/>
      <c r="AW22" s="372"/>
      <c r="AX22" s="373"/>
      <c r="AY22" s="267"/>
      <c r="AZ22" s="372"/>
      <c r="BA22" s="373"/>
      <c r="BB22" s="267"/>
      <c r="BC22" s="372"/>
      <c r="BD22" s="373"/>
      <c r="BE22" s="373"/>
      <c r="BF22" s="373"/>
    </row>
    <row r="23">
      <c r="A23" s="9"/>
      <c r="B23" s="25" t="s">
        <v>25</v>
      </c>
      <c r="C23" s="26" t="s">
        <v>40</v>
      </c>
      <c r="D23" s="26">
        <v>13300.0</v>
      </c>
      <c r="E23" s="26" t="s">
        <v>22</v>
      </c>
      <c r="F23" s="27">
        <v>12317.0</v>
      </c>
      <c r="G23" s="377">
        <f t="shared" si="1"/>
        <v>7513.37</v>
      </c>
      <c r="H23" s="378">
        <f>F23*0.45</f>
        <v>5542.65</v>
      </c>
      <c r="I23" s="378">
        <f>F23*0.16</f>
        <v>1970.72</v>
      </c>
      <c r="J23" s="378">
        <f>F23*0.39</f>
        <v>4803.63</v>
      </c>
      <c r="K23" s="382">
        <v>3653.0</v>
      </c>
      <c r="L23" s="379">
        <v>2730.0</v>
      </c>
      <c r="M23" s="377">
        <f t="shared" si="2"/>
        <v>6383</v>
      </c>
      <c r="N23" s="1">
        <f t="shared" si="3"/>
        <v>14</v>
      </c>
      <c r="Q23" s="383"/>
      <c r="AV23" s="376"/>
      <c r="AW23" s="372"/>
      <c r="AX23" s="373"/>
      <c r="AY23" s="267"/>
      <c r="AZ23" s="372"/>
      <c r="BA23" s="373"/>
      <c r="BB23" s="267"/>
      <c r="BC23" s="372"/>
      <c r="BD23" s="373"/>
      <c r="BE23" s="373"/>
      <c r="BF23" s="373"/>
    </row>
    <row r="24">
      <c r="A24" s="9"/>
      <c r="B24" s="25" t="s">
        <v>28</v>
      </c>
      <c r="C24" s="26" t="s">
        <v>41</v>
      </c>
      <c r="D24" s="26">
        <v>54385.0</v>
      </c>
      <c r="E24" s="26" t="s">
        <v>24</v>
      </c>
      <c r="F24" s="27">
        <v>11358.0</v>
      </c>
      <c r="G24" s="377">
        <f t="shared" si="1"/>
        <v>7269.12</v>
      </c>
      <c r="H24" s="378">
        <f>F24*0.38</f>
        <v>4316.04</v>
      </c>
      <c r="I24" s="378">
        <f>F24*0.26</f>
        <v>2953.08</v>
      </c>
      <c r="J24" s="378">
        <f>F24*0.36</f>
        <v>4088.88</v>
      </c>
      <c r="K24" s="382">
        <v>3587.0</v>
      </c>
      <c r="L24" s="379">
        <v>2945.0</v>
      </c>
      <c r="M24" s="377">
        <f t="shared" si="2"/>
        <v>6532</v>
      </c>
      <c r="N24" s="1">
        <f t="shared" si="3"/>
        <v>15</v>
      </c>
      <c r="Q24" s="383"/>
      <c r="AV24" s="376"/>
      <c r="AW24" s="372"/>
      <c r="AX24" s="373"/>
      <c r="AY24" s="267"/>
      <c r="AZ24" s="372"/>
      <c r="BA24" s="373"/>
      <c r="BB24" s="267"/>
      <c r="BC24" s="372"/>
      <c r="BD24" s="373"/>
      <c r="BE24" s="373"/>
      <c r="BF24" s="373"/>
    </row>
    <row r="25">
      <c r="A25" s="9"/>
      <c r="B25" s="25" t="s">
        <v>20</v>
      </c>
      <c r="C25" s="26" t="s">
        <v>19</v>
      </c>
      <c r="D25" s="26">
        <v>20383.0</v>
      </c>
      <c r="E25" s="26" t="s">
        <v>42</v>
      </c>
      <c r="F25" s="27">
        <v>17150.0</v>
      </c>
      <c r="G25" s="377">
        <f t="shared" si="1"/>
        <v>11147.5</v>
      </c>
      <c r="H25" s="378">
        <f>F25*0.27</f>
        <v>4630.5</v>
      </c>
      <c r="I25" s="378">
        <f>F25*0.38</f>
        <v>6517</v>
      </c>
      <c r="J25" s="378">
        <f>F25*0.35</f>
        <v>6002.5</v>
      </c>
      <c r="K25" s="382">
        <v>4639.0</v>
      </c>
      <c r="L25" s="379">
        <v>4141.0</v>
      </c>
      <c r="M25" s="377">
        <f t="shared" si="2"/>
        <v>8780</v>
      </c>
      <c r="N25" s="1">
        <f t="shared" si="3"/>
        <v>16</v>
      </c>
      <c r="Q25" s="383"/>
      <c r="AV25" s="376"/>
      <c r="AW25" s="372"/>
      <c r="AX25" s="373"/>
      <c r="AY25" s="267"/>
      <c r="AZ25" s="372"/>
      <c r="BA25" s="373"/>
      <c r="BB25" s="267"/>
      <c r="BC25" s="372"/>
      <c r="BD25" s="373"/>
      <c r="BE25" s="373"/>
      <c r="BF25" s="373"/>
    </row>
    <row r="26">
      <c r="A26" s="9"/>
      <c r="B26" s="25" t="s">
        <v>25</v>
      </c>
      <c r="C26" s="26" t="s">
        <v>43</v>
      </c>
      <c r="D26" s="26">
        <v>13440.0</v>
      </c>
      <c r="E26" s="26" t="s">
        <v>22</v>
      </c>
      <c r="F26" s="27">
        <v>10673.0</v>
      </c>
      <c r="G26" s="377">
        <f t="shared" si="1"/>
        <v>6723.99</v>
      </c>
      <c r="H26" s="378">
        <f>F26*0.49</f>
        <v>5229.77</v>
      </c>
      <c r="I26" s="378">
        <f>F26*0.14</f>
        <v>1494.22</v>
      </c>
      <c r="J26" s="378">
        <f>F26*0.37</f>
        <v>3949.01</v>
      </c>
      <c r="K26" s="379">
        <v>2680.0</v>
      </c>
      <c r="L26" s="382">
        <v>2548.0</v>
      </c>
      <c r="M26" s="377">
        <f t="shared" si="2"/>
        <v>5228</v>
      </c>
      <c r="N26" s="1">
        <f t="shared" si="3"/>
        <v>17</v>
      </c>
      <c r="Q26" s="381"/>
      <c r="AV26" s="376"/>
      <c r="AW26" s="372"/>
      <c r="AX26" s="373"/>
      <c r="AY26" s="267"/>
      <c r="AZ26" s="372"/>
      <c r="BA26" s="373"/>
      <c r="BB26" s="267"/>
      <c r="BC26" s="372"/>
      <c r="BD26" s="373"/>
      <c r="BE26" s="373"/>
      <c r="BF26" s="373"/>
    </row>
    <row r="27">
      <c r="A27" s="9"/>
      <c r="B27" s="25" t="s">
        <v>28</v>
      </c>
      <c r="C27" s="26" t="s">
        <v>44</v>
      </c>
      <c r="D27" s="26">
        <v>54498.0</v>
      </c>
      <c r="E27" s="26" t="s">
        <v>24</v>
      </c>
      <c r="F27" s="27">
        <v>118273.0</v>
      </c>
      <c r="G27" s="377">
        <f t="shared" si="1"/>
        <v>93435.67</v>
      </c>
      <c r="H27" s="378">
        <f>F27*0.4</f>
        <v>47309.2</v>
      </c>
      <c r="I27" s="378">
        <f>F27*0.39</f>
        <v>46126.47</v>
      </c>
      <c r="J27" s="378">
        <f>F27*0.21</f>
        <v>24837.33</v>
      </c>
      <c r="K27" s="379">
        <v>37092.0</v>
      </c>
      <c r="L27" s="382">
        <v>33523.0</v>
      </c>
      <c r="M27" s="377">
        <f t="shared" si="2"/>
        <v>70615</v>
      </c>
      <c r="N27" s="1">
        <f t="shared" si="3"/>
        <v>18</v>
      </c>
      <c r="Q27" s="381"/>
      <c r="AV27" s="376"/>
      <c r="AW27" s="372"/>
      <c r="AX27" s="373"/>
      <c r="AY27" s="267"/>
      <c r="AZ27" s="372"/>
      <c r="BA27" s="373"/>
      <c r="BB27" s="267"/>
      <c r="BC27" s="372"/>
      <c r="BD27" s="373"/>
      <c r="BE27" s="373"/>
      <c r="BF27" s="373"/>
    </row>
    <row r="28">
      <c r="A28" s="9"/>
      <c r="B28" s="25" t="s">
        <v>20</v>
      </c>
      <c r="C28" s="26" t="s">
        <v>45</v>
      </c>
      <c r="D28" s="26">
        <v>20517.0</v>
      </c>
      <c r="E28" s="26" t="s">
        <v>24</v>
      </c>
      <c r="F28" s="27">
        <v>18566.0</v>
      </c>
      <c r="G28" s="377">
        <f t="shared" si="1"/>
        <v>14236.4088</v>
      </c>
      <c r="H28" s="378">
        <f>F28*0.4056</f>
        <v>7530.3696</v>
      </c>
      <c r="I28" s="378">
        <f>F28*0.3612</f>
        <v>6706.0392</v>
      </c>
      <c r="J28" s="378">
        <f>F28*0.2332</f>
        <v>4329.5912</v>
      </c>
      <c r="K28" s="379">
        <v>5499.0</v>
      </c>
      <c r="L28" s="382">
        <v>4537.0</v>
      </c>
      <c r="M28" s="377">
        <f t="shared" si="2"/>
        <v>10036</v>
      </c>
      <c r="N28" s="1">
        <f t="shared" si="3"/>
        <v>19</v>
      </c>
      <c r="Q28" s="381"/>
      <c r="AV28" s="376"/>
      <c r="AW28" s="372"/>
      <c r="AX28" s="373"/>
      <c r="AY28" s="267"/>
      <c r="AZ28" s="372"/>
      <c r="BA28" s="373"/>
      <c r="BB28" s="267"/>
      <c r="BC28" s="372"/>
      <c r="BD28" s="373"/>
      <c r="BE28" s="373"/>
      <c r="BF28" s="373"/>
    </row>
    <row r="29">
      <c r="A29" s="9"/>
      <c r="B29" s="25" t="s">
        <v>20</v>
      </c>
      <c r="C29" s="26" t="s">
        <v>46</v>
      </c>
      <c r="D29" s="26">
        <v>20550.0</v>
      </c>
      <c r="E29" s="26" t="s">
        <v>24</v>
      </c>
      <c r="F29" s="27">
        <v>17983.0</v>
      </c>
      <c r="G29" s="377">
        <f t="shared" si="1"/>
        <v>12206.8604</v>
      </c>
      <c r="H29" s="378">
        <f>F29*0.2923</f>
        <v>5256.4309</v>
      </c>
      <c r="I29" s="378">
        <f>F29*0.3865</f>
        <v>6950.4295</v>
      </c>
      <c r="J29" s="378">
        <f>F29*0.3212</f>
        <v>5776.1396</v>
      </c>
      <c r="K29" s="382">
        <v>6073.0</v>
      </c>
      <c r="L29" s="379">
        <v>4873.0</v>
      </c>
      <c r="M29" s="377">
        <f t="shared" si="2"/>
        <v>10946</v>
      </c>
      <c r="N29" s="1">
        <f t="shared" si="3"/>
        <v>20</v>
      </c>
      <c r="Q29" s="383"/>
      <c r="AV29" s="376"/>
      <c r="AW29" s="372"/>
      <c r="AX29" s="373"/>
      <c r="AY29" s="267"/>
      <c r="AZ29" s="372"/>
      <c r="BA29" s="373"/>
      <c r="BB29" s="267"/>
      <c r="BC29" s="372"/>
      <c r="BD29" s="373"/>
      <c r="BE29" s="373"/>
      <c r="BF29" s="373"/>
    </row>
    <row r="30">
      <c r="A30" s="9"/>
      <c r="B30" s="25" t="s">
        <v>35</v>
      </c>
      <c r="C30" s="26" t="s">
        <v>47</v>
      </c>
      <c r="D30" s="26">
        <v>68575.0</v>
      </c>
      <c r="E30" s="26" t="s">
        <v>22</v>
      </c>
      <c r="F30" s="27">
        <v>32791.0</v>
      </c>
      <c r="G30" s="377">
        <f t="shared" si="1"/>
        <v>21428.9185</v>
      </c>
      <c r="H30" s="378">
        <f>F30*0.427</f>
        <v>14001.757</v>
      </c>
      <c r="I30" s="378">
        <f>F30*0.2265</f>
        <v>7427.1615</v>
      </c>
      <c r="J30" s="378">
        <f>F30*0.3465</f>
        <v>11362.0815</v>
      </c>
      <c r="K30" s="379">
        <v>10186.0</v>
      </c>
      <c r="L30" s="382">
        <v>8991.0</v>
      </c>
      <c r="M30" s="377">
        <f t="shared" si="2"/>
        <v>19177</v>
      </c>
      <c r="N30" s="1">
        <f t="shared" si="3"/>
        <v>21</v>
      </c>
      <c r="Q30" s="381"/>
      <c r="AV30" s="376"/>
      <c r="AW30" s="372"/>
      <c r="AX30" s="373"/>
      <c r="AY30" s="267"/>
      <c r="AZ30" s="372"/>
      <c r="BA30" s="373"/>
      <c r="BB30" s="267"/>
      <c r="BC30" s="372"/>
      <c r="BD30" s="373"/>
      <c r="BE30" s="373"/>
      <c r="BF30" s="373"/>
    </row>
    <row r="31">
      <c r="A31" s="9"/>
      <c r="B31" s="25" t="s">
        <v>25</v>
      </c>
      <c r="C31" s="26" t="s">
        <v>48</v>
      </c>
      <c r="D31" s="26">
        <v>13580.0</v>
      </c>
      <c r="E31" s="26" t="s">
        <v>22</v>
      </c>
      <c r="F31" s="27">
        <v>6723.0</v>
      </c>
      <c r="G31" s="377">
        <f t="shared" si="1"/>
        <v>4633.4916</v>
      </c>
      <c r="H31" s="378">
        <f>F31*0.3473</f>
        <v>2334.8979</v>
      </c>
      <c r="I31" s="378">
        <f>F31*0.3419</f>
        <v>2298.5937</v>
      </c>
      <c r="J31" s="378">
        <f>F31*0.3108</f>
        <v>2089.5084</v>
      </c>
      <c r="K31" s="382">
        <v>1829.0</v>
      </c>
      <c r="L31" s="379">
        <v>1271.0</v>
      </c>
      <c r="M31" s="377">
        <f t="shared" si="2"/>
        <v>3100</v>
      </c>
      <c r="N31" s="1">
        <f t="shared" si="3"/>
        <v>22</v>
      </c>
      <c r="Q31" s="383"/>
      <c r="AV31" s="376"/>
      <c r="AW31" s="372"/>
      <c r="AX31" s="373"/>
      <c r="AY31" s="267"/>
      <c r="AZ31" s="372"/>
      <c r="BA31" s="373"/>
      <c r="BB31" s="267"/>
      <c r="BC31" s="372"/>
      <c r="BD31" s="373"/>
      <c r="BE31" s="373"/>
      <c r="BF31" s="373"/>
    </row>
    <row r="32">
      <c r="A32" s="9"/>
      <c r="B32" s="25" t="s">
        <v>20</v>
      </c>
      <c r="C32" s="26" t="s">
        <v>50</v>
      </c>
      <c r="D32" s="26">
        <v>20614.0</v>
      </c>
      <c r="E32" s="26" t="s">
        <v>24</v>
      </c>
      <c r="F32" s="27">
        <v>16837.0</v>
      </c>
      <c r="G32" s="377">
        <f t="shared" si="1"/>
        <v>13301.23</v>
      </c>
      <c r="H32" s="378">
        <f>F32*0.3</f>
        <v>5051.1</v>
      </c>
      <c r="I32" s="378">
        <f>F32*0.49</f>
        <v>8250.13</v>
      </c>
      <c r="J32" s="378">
        <f>F32*0.21</f>
        <v>3535.77</v>
      </c>
      <c r="K32" s="382">
        <v>4721.0</v>
      </c>
      <c r="L32" s="379">
        <v>4259.0</v>
      </c>
      <c r="M32" s="377">
        <f t="shared" si="2"/>
        <v>8980</v>
      </c>
      <c r="N32" s="1">
        <f t="shared" si="3"/>
        <v>23</v>
      </c>
      <c r="Q32" s="383"/>
      <c r="AV32" s="376"/>
      <c r="AW32" s="372"/>
      <c r="AX32" s="373"/>
      <c r="AY32" s="267"/>
      <c r="AZ32" s="372"/>
      <c r="BA32" s="373"/>
      <c r="BB32" s="267"/>
      <c r="BC32" s="372"/>
      <c r="BD32" s="373"/>
      <c r="BE32" s="373"/>
      <c r="BF32" s="373"/>
    </row>
    <row r="33">
      <c r="A33" s="9"/>
      <c r="B33" s="25" t="s">
        <v>35</v>
      </c>
      <c r="C33" s="26" t="s">
        <v>51</v>
      </c>
      <c r="D33" s="26">
        <v>68615.0</v>
      </c>
      <c r="E33" s="26" t="s">
        <v>22</v>
      </c>
      <c r="F33" s="27">
        <v>26438.0</v>
      </c>
      <c r="G33" s="377">
        <f t="shared" si="1"/>
        <v>15574.6258</v>
      </c>
      <c r="H33" s="378">
        <f>F33*0.3578</f>
        <v>9459.5164</v>
      </c>
      <c r="I33" s="378">
        <f>F33*0.2313</f>
        <v>6115.1094</v>
      </c>
      <c r="J33" s="378">
        <f>F33*0.4109</f>
        <v>10863.3742</v>
      </c>
      <c r="K33" s="382">
        <v>7672.0</v>
      </c>
      <c r="L33" s="379">
        <v>7941.0</v>
      </c>
      <c r="M33" s="377">
        <f t="shared" si="2"/>
        <v>15613</v>
      </c>
      <c r="N33" s="1">
        <f t="shared" si="3"/>
        <v>24</v>
      </c>
      <c r="Q33" s="383"/>
      <c r="AV33" s="376"/>
      <c r="AW33" s="372"/>
      <c r="AX33" s="373"/>
      <c r="AY33" s="267"/>
      <c r="AZ33" s="372"/>
      <c r="BA33" s="373"/>
      <c r="BB33" s="267"/>
      <c r="BC33" s="372"/>
      <c r="BD33" s="373"/>
      <c r="BE33" s="373"/>
      <c r="BF33" s="373"/>
    </row>
    <row r="34">
      <c r="A34" s="9"/>
      <c r="B34" s="25" t="s">
        <v>35</v>
      </c>
      <c r="C34" s="26" t="s">
        <v>52</v>
      </c>
      <c r="D34" s="26">
        <v>68655.0</v>
      </c>
      <c r="E34" s="26" t="s">
        <v>24</v>
      </c>
      <c r="F34" s="27">
        <v>33055.0</v>
      </c>
      <c r="G34" s="377">
        <f t="shared" si="1"/>
        <v>30268.4635</v>
      </c>
      <c r="H34" s="378">
        <f>F34*0.3333</f>
        <v>11017.2315</v>
      </c>
      <c r="I34" s="378">
        <f>F34*0.5824</f>
        <v>19251.232</v>
      </c>
      <c r="J34" s="378">
        <f>F34*0.843</f>
        <v>27865.365</v>
      </c>
      <c r="K34" s="379">
        <v>9280.0</v>
      </c>
      <c r="L34" s="382">
        <v>7906.0</v>
      </c>
      <c r="M34" s="377">
        <f t="shared" si="2"/>
        <v>17186</v>
      </c>
      <c r="N34" s="1">
        <f t="shared" si="3"/>
        <v>25</v>
      </c>
      <c r="Q34" s="381"/>
      <c r="AV34" s="376"/>
      <c r="AW34" s="372"/>
      <c r="AX34" s="373"/>
      <c r="AY34" s="267"/>
      <c r="AZ34" s="372"/>
      <c r="BA34" s="373"/>
      <c r="BB34" s="267"/>
      <c r="BC34" s="372"/>
      <c r="BD34" s="373"/>
      <c r="BE34" s="373"/>
      <c r="BF34" s="373"/>
    </row>
    <row r="35">
      <c r="A35" s="9"/>
      <c r="B35" s="25" t="s">
        <v>20</v>
      </c>
      <c r="C35" s="26" t="s">
        <v>53</v>
      </c>
      <c r="D35" s="26">
        <v>20710.0</v>
      </c>
      <c r="E35" s="26" t="s">
        <v>24</v>
      </c>
      <c r="F35" s="27">
        <v>26247.0</v>
      </c>
      <c r="G35" s="377">
        <f t="shared" si="1"/>
        <v>19685.25</v>
      </c>
      <c r="H35" s="378">
        <f>F35*0.44</f>
        <v>11548.68</v>
      </c>
      <c r="I35" s="378">
        <f>F35*0.31</f>
        <v>8136.57</v>
      </c>
      <c r="J35" s="378">
        <f>F35*0.25</f>
        <v>6561.75</v>
      </c>
      <c r="K35" s="382">
        <v>7951.0</v>
      </c>
      <c r="L35" s="379">
        <v>6493.0</v>
      </c>
      <c r="M35" s="377">
        <f t="shared" si="2"/>
        <v>14444</v>
      </c>
      <c r="N35" s="1">
        <f t="shared" si="3"/>
        <v>26</v>
      </c>
      <c r="Q35" s="383"/>
      <c r="AV35" s="376"/>
      <c r="AW35" s="372"/>
      <c r="AX35" s="373"/>
      <c r="AY35" s="267"/>
      <c r="AZ35" s="372"/>
      <c r="BA35" s="373"/>
      <c r="BB35" s="267"/>
      <c r="BC35" s="372"/>
      <c r="BD35" s="373"/>
      <c r="BE35" s="373"/>
      <c r="BF35" s="373"/>
    </row>
    <row r="36">
      <c r="A36" s="9"/>
      <c r="B36" s="25" t="s">
        <v>25</v>
      </c>
      <c r="C36" s="26" t="s">
        <v>54</v>
      </c>
      <c r="D36" s="26">
        <v>13650.0</v>
      </c>
      <c r="E36" s="26" t="s">
        <v>22</v>
      </c>
      <c r="F36" s="27">
        <v>12536.0</v>
      </c>
      <c r="G36" s="377">
        <f t="shared" si="1"/>
        <v>10661.868</v>
      </c>
      <c r="H36" s="378">
        <f>F36*0.5286</f>
        <v>6626.5296</v>
      </c>
      <c r="I36" s="378">
        <f>F36*0.3219</f>
        <v>4035.3384</v>
      </c>
      <c r="J36" s="378">
        <f>F36*0.1495</f>
        <v>1874.132</v>
      </c>
      <c r="K36" s="382">
        <v>2837.0</v>
      </c>
      <c r="L36" s="379">
        <v>2462.0</v>
      </c>
      <c r="M36" s="377">
        <f t="shared" si="2"/>
        <v>5299</v>
      </c>
      <c r="N36" s="1">
        <f t="shared" si="3"/>
        <v>27</v>
      </c>
      <c r="Q36" s="383"/>
      <c r="AV36" s="376"/>
      <c r="AW36" s="372"/>
      <c r="AX36" s="373"/>
      <c r="AY36" s="267"/>
      <c r="AZ36" s="372"/>
      <c r="BA36" s="373"/>
      <c r="BB36" s="267"/>
      <c r="BC36" s="372"/>
      <c r="BD36" s="373"/>
      <c r="BE36" s="373"/>
      <c r="BF36" s="373"/>
    </row>
    <row r="37">
      <c r="A37" s="9"/>
      <c r="B37" s="25" t="s">
        <v>20</v>
      </c>
      <c r="C37" s="26" t="s">
        <v>55</v>
      </c>
      <c r="D37" s="26">
        <v>20770.0</v>
      </c>
      <c r="E37" s="26" t="s">
        <v>24</v>
      </c>
      <c r="F37" s="27">
        <v>26674.0</v>
      </c>
      <c r="G37" s="377">
        <f t="shared" si="1"/>
        <v>14961.4466</v>
      </c>
      <c r="H37" s="378">
        <f>F37*0.28</f>
        <v>7468.72</v>
      </c>
      <c r="I37" s="378">
        <f>F37*0.2809</f>
        <v>7492.7266</v>
      </c>
      <c r="J37" s="378">
        <f>F37*0.1905</f>
        <v>5081.397</v>
      </c>
      <c r="K37" s="382">
        <v>7158.0</v>
      </c>
      <c r="L37" s="379">
        <v>5681.0</v>
      </c>
      <c r="M37" s="377">
        <f t="shared" si="2"/>
        <v>12839</v>
      </c>
      <c r="N37" s="1">
        <f t="shared" si="3"/>
        <v>28</v>
      </c>
      <c r="Q37" s="383"/>
      <c r="AV37" s="376"/>
      <c r="AW37" s="372"/>
      <c r="AX37" s="373"/>
      <c r="AY37" s="267"/>
      <c r="AZ37" s="372"/>
      <c r="BA37" s="373"/>
      <c r="BB37" s="267"/>
      <c r="BC37" s="372"/>
      <c r="BD37" s="373"/>
      <c r="BE37" s="373"/>
      <c r="BF37" s="373"/>
    </row>
    <row r="38">
      <c r="A38" s="9"/>
      <c r="B38" s="25" t="s">
        <v>25</v>
      </c>
      <c r="C38" s="26" t="s">
        <v>56</v>
      </c>
      <c r="D38" s="26">
        <v>13667.0</v>
      </c>
      <c r="E38" s="26" t="s">
        <v>24</v>
      </c>
      <c r="F38" s="27">
        <v>14774.0</v>
      </c>
      <c r="G38" s="377">
        <f t="shared" si="1"/>
        <v>10628.4156</v>
      </c>
      <c r="H38" s="378">
        <f>F38*0.4027</f>
        <v>5949.4898</v>
      </c>
      <c r="I38" s="378">
        <f>F38*0.3167</f>
        <v>4678.9258</v>
      </c>
      <c r="J38" s="378">
        <f>F38*0.2806</f>
        <v>4145.5844</v>
      </c>
      <c r="K38" s="382">
        <v>4435.0</v>
      </c>
      <c r="L38" s="379">
        <v>3603.0</v>
      </c>
      <c r="M38" s="377">
        <f t="shared" si="2"/>
        <v>8038</v>
      </c>
      <c r="N38" s="1">
        <f t="shared" si="3"/>
        <v>29</v>
      </c>
      <c r="Q38" s="383"/>
      <c r="AV38" s="376"/>
      <c r="AW38" s="372"/>
      <c r="AX38" s="373"/>
      <c r="AY38" s="267"/>
      <c r="AZ38" s="372"/>
      <c r="BA38" s="373"/>
      <c r="BB38" s="267"/>
      <c r="BC38" s="372"/>
      <c r="BD38" s="373"/>
      <c r="BE38" s="373"/>
      <c r="BF38" s="373"/>
    </row>
    <row r="39">
      <c r="A39" s="9"/>
      <c r="B39" s="25" t="s">
        <v>25</v>
      </c>
      <c r="C39" s="26" t="s">
        <v>151</v>
      </c>
      <c r="D39" s="26">
        <v>13670.0</v>
      </c>
      <c r="E39" s="26" t="s">
        <v>22</v>
      </c>
      <c r="F39" s="27">
        <v>27190.0</v>
      </c>
      <c r="G39" s="377">
        <f t="shared" si="1"/>
        <v>21760.157</v>
      </c>
      <c r="H39" s="378">
        <f>F39*0.4308</f>
        <v>11713.452</v>
      </c>
      <c r="I39" s="378">
        <f>F39*0.3695</f>
        <v>10046.705</v>
      </c>
      <c r="J39" s="378">
        <f>F39*0.1997</f>
        <v>5429.843</v>
      </c>
      <c r="K39" s="379">
        <v>8164.0</v>
      </c>
      <c r="L39" s="382">
        <v>6381.0</v>
      </c>
      <c r="M39" s="377">
        <f t="shared" si="2"/>
        <v>14545</v>
      </c>
      <c r="N39" s="1">
        <f t="shared" si="3"/>
        <v>30</v>
      </c>
      <c r="Q39" s="381"/>
      <c r="AV39" s="376"/>
      <c r="AW39" s="372"/>
      <c r="AX39" s="373"/>
      <c r="AY39" s="267"/>
      <c r="AZ39" s="372"/>
      <c r="BA39" s="373"/>
      <c r="BB39" s="267"/>
      <c r="BC39" s="372"/>
      <c r="BD39" s="373"/>
      <c r="BE39" s="373"/>
      <c r="BF39" s="373"/>
    </row>
    <row r="40">
      <c r="A40" s="9"/>
      <c r="B40" s="25" t="s">
        <v>31</v>
      </c>
      <c r="C40" s="26" t="s">
        <v>58</v>
      </c>
      <c r="D40" s="26">
        <v>47692.0</v>
      </c>
      <c r="E40" s="26" t="s">
        <v>24</v>
      </c>
      <c r="F40" s="27">
        <v>19523.0</v>
      </c>
      <c r="G40" s="377">
        <f t="shared" si="1"/>
        <v>11799.7012</v>
      </c>
      <c r="H40" s="378">
        <f>F40*0.2828</f>
        <v>5521.1044</v>
      </c>
      <c r="I40" s="378">
        <f>F40*0.3216</f>
        <v>6278.5968</v>
      </c>
      <c r="J40" s="378">
        <f>F40*0.3656</f>
        <v>7137.6088</v>
      </c>
      <c r="K40" s="382">
        <v>5501.0</v>
      </c>
      <c r="L40" s="379">
        <v>4920.0</v>
      </c>
      <c r="M40" s="377">
        <f t="shared" si="2"/>
        <v>10421</v>
      </c>
      <c r="N40" s="1">
        <f t="shared" si="3"/>
        <v>31</v>
      </c>
      <c r="Q40" s="383"/>
      <c r="AV40" s="376"/>
      <c r="AW40" s="372"/>
      <c r="AX40" s="373"/>
      <c r="AY40" s="267"/>
      <c r="AZ40" s="372"/>
      <c r="BA40" s="373"/>
      <c r="BB40" s="267"/>
      <c r="BC40" s="372"/>
      <c r="BD40" s="373"/>
      <c r="BE40" s="373"/>
      <c r="BF40" s="373"/>
    </row>
    <row r="41">
      <c r="A41" s="9"/>
      <c r="B41" s="25" t="s">
        <v>31</v>
      </c>
      <c r="C41" s="26" t="s">
        <v>59</v>
      </c>
      <c r="D41" s="26">
        <v>47703.0</v>
      </c>
      <c r="E41" s="26" t="s">
        <v>22</v>
      </c>
      <c r="F41" s="27">
        <v>11681.0</v>
      </c>
      <c r="G41" s="377">
        <f t="shared" si="1"/>
        <v>7328.6594</v>
      </c>
      <c r="H41" s="378">
        <f>F41*0.359</f>
        <v>4193.479</v>
      </c>
      <c r="I41" s="378">
        <f>F41*0.2684</f>
        <v>3135.1804</v>
      </c>
      <c r="J41" s="378">
        <f>F41*0.3726</f>
        <v>4352.3406</v>
      </c>
      <c r="K41" s="379">
        <v>3457.0</v>
      </c>
      <c r="L41" s="382">
        <v>2732.0</v>
      </c>
      <c r="M41" s="377">
        <f t="shared" si="2"/>
        <v>6189</v>
      </c>
      <c r="N41" s="1">
        <f t="shared" si="3"/>
        <v>32</v>
      </c>
      <c r="Q41" s="386"/>
      <c r="AV41" s="376"/>
      <c r="AW41" s="372"/>
      <c r="AX41" s="373"/>
      <c r="AY41" s="267"/>
      <c r="AZ41" s="372"/>
      <c r="BA41" s="373"/>
      <c r="BB41" s="267"/>
      <c r="BC41" s="372"/>
      <c r="BD41" s="373"/>
      <c r="BE41" s="373"/>
      <c r="BF41" s="373"/>
    </row>
    <row r="42">
      <c r="A42" s="12"/>
      <c r="B42" s="25" t="s">
        <v>20</v>
      </c>
      <c r="C42" s="26" t="s">
        <v>60</v>
      </c>
      <c r="D42" s="26">
        <v>20787.0</v>
      </c>
      <c r="E42" s="26" t="s">
        <v>22</v>
      </c>
      <c r="F42" s="27">
        <v>15339.0</v>
      </c>
      <c r="G42" s="377">
        <f t="shared" si="1"/>
        <v>12271.2</v>
      </c>
      <c r="H42" s="378">
        <f>F42*0.56</f>
        <v>8589.84</v>
      </c>
      <c r="I42" s="378">
        <f>F42*0.24</f>
        <v>3681.36</v>
      </c>
      <c r="J42" s="378">
        <f>F42*0.2</f>
        <v>3067.8</v>
      </c>
      <c r="K42" s="379">
        <v>4199.0</v>
      </c>
      <c r="L42" s="382">
        <v>3617.0</v>
      </c>
      <c r="M42" s="377">
        <f t="shared" si="2"/>
        <v>7816</v>
      </c>
      <c r="N42" s="1">
        <f t="shared" si="3"/>
        <v>33</v>
      </c>
      <c r="Q42" s="386"/>
      <c r="AV42" s="376"/>
      <c r="AW42" s="372"/>
      <c r="AX42" s="373"/>
      <c r="AY42" s="267"/>
      <c r="AZ42" s="372"/>
      <c r="BA42" s="373"/>
      <c r="BB42" s="267"/>
      <c r="BC42" s="372"/>
      <c r="BD42" s="373"/>
      <c r="BE42" s="373"/>
      <c r="BF42" s="373"/>
    </row>
    <row r="43">
      <c r="A43" s="241" t="s">
        <v>61</v>
      </c>
      <c r="B43" s="32" t="s">
        <v>35</v>
      </c>
      <c r="C43" s="33" t="s">
        <v>62</v>
      </c>
      <c r="D43" s="33">
        <v>68081.0</v>
      </c>
      <c r="E43" s="33" t="s">
        <v>24</v>
      </c>
      <c r="F43" s="35">
        <v>203537.0</v>
      </c>
      <c r="G43" s="387">
        <f t="shared" si="1"/>
        <v>137387.475</v>
      </c>
      <c r="H43" s="388">
        <f>F43*0.295</f>
        <v>60043.415</v>
      </c>
      <c r="I43" s="388">
        <f>F43*0.38</f>
        <v>77344.06</v>
      </c>
      <c r="J43" s="388">
        <f>F43*0.312</f>
        <v>63503.544</v>
      </c>
      <c r="K43" s="389">
        <v>64776.0</v>
      </c>
      <c r="L43" s="390">
        <v>60514.0</v>
      </c>
      <c r="M43" s="387">
        <f t="shared" si="2"/>
        <v>125290</v>
      </c>
      <c r="N43" s="380">
        <v>1.0</v>
      </c>
      <c r="Q43" s="249"/>
      <c r="AV43" s="376"/>
      <c r="AW43" s="372"/>
      <c r="AX43" s="373"/>
      <c r="AY43" s="267"/>
      <c r="AZ43" s="372"/>
      <c r="BA43" s="373"/>
      <c r="BB43" s="267"/>
      <c r="BC43" s="372"/>
      <c r="BD43" s="373"/>
      <c r="BE43" s="373"/>
      <c r="BF43" s="373"/>
    </row>
    <row r="44">
      <c r="A44" s="9"/>
      <c r="B44" s="32" t="s">
        <v>35</v>
      </c>
      <c r="C44" s="33" t="s">
        <v>63</v>
      </c>
      <c r="D44" s="33">
        <v>68101.0</v>
      </c>
      <c r="E44" s="33" t="s">
        <v>24</v>
      </c>
      <c r="F44" s="35">
        <v>11287.0</v>
      </c>
      <c r="G44" s="387">
        <f t="shared" si="1"/>
        <v>7076.949</v>
      </c>
      <c r="H44" s="388">
        <f>F44*0.392</f>
        <v>4424.504</v>
      </c>
      <c r="I44" s="388">
        <f>F44*0.235</f>
        <v>2652.445</v>
      </c>
      <c r="J44" s="388">
        <f>F44*0.3618</f>
        <v>4083.6366</v>
      </c>
      <c r="K44" s="389">
        <v>2589.0</v>
      </c>
      <c r="L44" s="390">
        <v>2938.0</v>
      </c>
      <c r="M44" s="387">
        <f t="shared" si="2"/>
        <v>5527</v>
      </c>
      <c r="N44" s="1">
        <f t="shared" ref="N44:N60" si="5">1+N43</f>
        <v>2</v>
      </c>
      <c r="AV44" s="376"/>
      <c r="AW44" s="372"/>
      <c r="AX44" s="373"/>
      <c r="AY44" s="267"/>
      <c r="AZ44" s="372"/>
      <c r="BA44" s="373"/>
      <c r="BB44" s="267"/>
      <c r="BC44" s="372"/>
      <c r="BD44" s="373"/>
      <c r="BE44" s="373"/>
      <c r="BF44" s="373"/>
    </row>
    <row r="45">
      <c r="A45" s="9"/>
      <c r="B45" s="36" t="s">
        <v>64</v>
      </c>
      <c r="C45" s="33" t="s">
        <v>65</v>
      </c>
      <c r="D45" s="33">
        <v>5142.0</v>
      </c>
      <c r="E45" s="33" t="s">
        <v>22</v>
      </c>
      <c r="F45" s="35">
        <v>4582.0</v>
      </c>
      <c r="G45" s="387">
        <f t="shared" si="1"/>
        <v>3006.7084</v>
      </c>
      <c r="H45" s="388">
        <f>F45*0.2609</f>
        <v>1195.4438</v>
      </c>
      <c r="I45" s="388">
        <f>F45*0.3953</f>
        <v>1811.2646</v>
      </c>
      <c r="J45" s="388">
        <f>F45*0.3438</f>
        <v>1575.2916</v>
      </c>
      <c r="K45" s="389">
        <v>1092.0</v>
      </c>
      <c r="L45" s="390">
        <v>1278.0</v>
      </c>
      <c r="M45" s="387">
        <f t="shared" si="2"/>
        <v>2370</v>
      </c>
      <c r="N45" s="1">
        <f t="shared" si="5"/>
        <v>3</v>
      </c>
      <c r="AV45" s="376"/>
      <c r="AW45" s="372"/>
      <c r="AX45" s="373"/>
      <c r="AY45" s="267"/>
      <c r="AZ45" s="372"/>
      <c r="BA45" s="373"/>
      <c r="BB45" s="267"/>
      <c r="BC45" s="372"/>
      <c r="BD45" s="373"/>
      <c r="BE45" s="373"/>
      <c r="BF45" s="373"/>
    </row>
    <row r="46">
      <c r="A46" s="9"/>
      <c r="B46" s="32" t="s">
        <v>35</v>
      </c>
      <c r="C46" s="33" t="s">
        <v>66</v>
      </c>
      <c r="D46" s="33">
        <v>68190.0</v>
      </c>
      <c r="E46" s="33" t="s">
        <v>22</v>
      </c>
      <c r="F46" s="35">
        <v>32947.0</v>
      </c>
      <c r="G46" s="387">
        <f t="shared" si="1"/>
        <v>20311.8255</v>
      </c>
      <c r="H46" s="388">
        <f>F46*0.3265</f>
        <v>10757.1955</v>
      </c>
      <c r="I46" s="388">
        <f>F46*0.29</f>
        <v>9554.63</v>
      </c>
      <c r="J46" s="388">
        <f>F46*0.3749</f>
        <v>12351.8303</v>
      </c>
      <c r="K46" s="390">
        <v>8169.0</v>
      </c>
      <c r="L46" s="389">
        <v>7399.0</v>
      </c>
      <c r="M46" s="387">
        <f t="shared" si="2"/>
        <v>15568</v>
      </c>
      <c r="N46" s="1">
        <f t="shared" si="5"/>
        <v>4</v>
      </c>
      <c r="AV46" s="376"/>
      <c r="AW46" s="372"/>
      <c r="AX46" s="373"/>
      <c r="AY46" s="267"/>
      <c r="AZ46" s="372"/>
      <c r="BA46" s="373"/>
      <c r="BB46" s="267"/>
      <c r="BC46" s="372"/>
      <c r="BD46" s="373"/>
      <c r="BE46" s="373"/>
      <c r="BF46" s="373"/>
    </row>
    <row r="47">
      <c r="A47" s="9"/>
      <c r="B47" s="36" t="s">
        <v>64</v>
      </c>
      <c r="C47" s="33" t="s">
        <v>67</v>
      </c>
      <c r="D47" s="33">
        <v>5425.0</v>
      </c>
      <c r="E47" s="33" t="s">
        <v>24</v>
      </c>
      <c r="F47" s="35">
        <v>8221.0</v>
      </c>
      <c r="G47" s="387">
        <f t="shared" si="1"/>
        <v>5399.5528</v>
      </c>
      <c r="H47" s="388">
        <f>F47*0.3618</f>
        <v>2974.3578</v>
      </c>
      <c r="I47" s="388">
        <f>F47*0.295</f>
        <v>2425.195</v>
      </c>
      <c r="J47" s="388">
        <f>F47*0.3432</f>
        <v>2821.4472</v>
      </c>
      <c r="K47" s="389">
        <v>2154.0</v>
      </c>
      <c r="L47" s="390">
        <v>2204.0</v>
      </c>
      <c r="M47" s="387">
        <f t="shared" si="2"/>
        <v>4358</v>
      </c>
      <c r="N47" s="1">
        <f t="shared" si="5"/>
        <v>5</v>
      </c>
      <c r="AV47" s="376"/>
      <c r="AW47" s="372"/>
      <c r="AX47" s="373"/>
      <c r="AY47" s="267"/>
      <c r="AZ47" s="372"/>
      <c r="BA47" s="373"/>
      <c r="BB47" s="267"/>
      <c r="BC47" s="372"/>
      <c r="BD47" s="373"/>
      <c r="BE47" s="373"/>
      <c r="BF47" s="373"/>
    </row>
    <row r="48">
      <c r="A48" s="9"/>
      <c r="B48" s="32" t="s">
        <v>68</v>
      </c>
      <c r="C48" s="33" t="s">
        <v>69</v>
      </c>
      <c r="D48" s="33">
        <v>15507.0</v>
      </c>
      <c r="E48" s="33" t="s">
        <v>22</v>
      </c>
      <c r="F48" s="35">
        <v>8018.0</v>
      </c>
      <c r="G48" s="387">
        <f t="shared" si="1"/>
        <v>6221.968</v>
      </c>
      <c r="H48" s="388">
        <f>F48*0.486</f>
        <v>3896.748</v>
      </c>
      <c r="I48" s="388">
        <f>F48*0.29</f>
        <v>2325.22</v>
      </c>
      <c r="J48" s="388">
        <f>F48*0.224</f>
        <v>1796.032</v>
      </c>
      <c r="K48" s="389">
        <v>2041.0</v>
      </c>
      <c r="L48" s="390">
        <v>2249.0</v>
      </c>
      <c r="M48" s="387">
        <f t="shared" si="2"/>
        <v>4290</v>
      </c>
      <c r="N48" s="1">
        <f t="shared" si="5"/>
        <v>6</v>
      </c>
      <c r="AV48" s="376"/>
      <c r="AW48" s="372"/>
      <c r="AX48" s="373"/>
      <c r="AY48" s="267"/>
      <c r="AZ48" s="372"/>
      <c r="BA48" s="373"/>
      <c r="BB48" s="267"/>
      <c r="BC48" s="372"/>
      <c r="BD48" s="373"/>
      <c r="BE48" s="373"/>
      <c r="BF48" s="373"/>
    </row>
    <row r="49">
      <c r="A49" s="9"/>
      <c r="B49" s="36" t="s">
        <v>64</v>
      </c>
      <c r="C49" s="33" t="s">
        <v>70</v>
      </c>
      <c r="D49" s="33">
        <v>5579.0</v>
      </c>
      <c r="E49" s="33" t="s">
        <v>22</v>
      </c>
      <c r="F49" s="35">
        <v>39314.0</v>
      </c>
      <c r="G49" s="387">
        <f t="shared" si="1"/>
        <v>28243.1776</v>
      </c>
      <c r="H49" s="388">
        <f>F49*0.3584</f>
        <v>14090.1376</v>
      </c>
      <c r="I49" s="388">
        <f>F49*0.36</f>
        <v>14153.04</v>
      </c>
      <c r="J49" s="388">
        <f>F49*0.5567</f>
        <v>21886.1038</v>
      </c>
      <c r="K49" s="389">
        <v>11597.0</v>
      </c>
      <c r="L49" s="390">
        <v>11172.0</v>
      </c>
      <c r="M49" s="387">
        <f t="shared" si="2"/>
        <v>22769</v>
      </c>
      <c r="N49" s="1">
        <f t="shared" si="5"/>
        <v>7</v>
      </c>
      <c r="AV49" s="376"/>
      <c r="AW49" s="372"/>
      <c r="AX49" s="373"/>
      <c r="AY49" s="267"/>
      <c r="AZ49" s="372"/>
      <c r="BA49" s="373"/>
      <c r="BB49" s="267"/>
      <c r="BC49" s="372"/>
      <c r="BD49" s="373"/>
      <c r="BE49" s="373"/>
      <c r="BF49" s="373"/>
    </row>
    <row r="50">
      <c r="A50" s="9"/>
      <c r="B50" s="32" t="s">
        <v>68</v>
      </c>
      <c r="C50" s="33" t="s">
        <v>71</v>
      </c>
      <c r="D50" s="33">
        <v>15572.0</v>
      </c>
      <c r="E50" s="33" t="s">
        <v>42</v>
      </c>
      <c r="F50" s="35">
        <v>46736.0</v>
      </c>
      <c r="G50" s="387">
        <f t="shared" si="1"/>
        <v>24204.5744</v>
      </c>
      <c r="H50" s="388">
        <f>F50*0.202</f>
        <v>9440.672</v>
      </c>
      <c r="I50" s="388">
        <f>F50*0.3159</f>
        <v>14763.9024</v>
      </c>
      <c r="J50" s="388">
        <f>F50*0.4821</f>
        <v>22531.4256</v>
      </c>
      <c r="K50" s="390">
        <v>13869.0</v>
      </c>
      <c r="L50" s="389">
        <v>13828.0</v>
      </c>
      <c r="M50" s="387">
        <f t="shared" si="2"/>
        <v>27697</v>
      </c>
      <c r="N50" s="1">
        <f t="shared" si="5"/>
        <v>8</v>
      </c>
      <c r="AV50" s="376"/>
      <c r="AW50" s="372"/>
      <c r="AX50" s="373"/>
      <c r="AY50" s="267"/>
      <c r="AZ50" s="372"/>
      <c r="BA50" s="373"/>
      <c r="BB50" s="267"/>
      <c r="BC50" s="372"/>
      <c r="BD50" s="373"/>
      <c r="BE50" s="373"/>
      <c r="BF50" s="373"/>
    </row>
    <row r="51">
      <c r="A51" s="9"/>
      <c r="B51" s="32" t="s">
        <v>35</v>
      </c>
      <c r="C51" s="33" t="s">
        <v>72</v>
      </c>
      <c r="D51" s="33">
        <v>68573.0</v>
      </c>
      <c r="E51" s="33" t="s">
        <v>22</v>
      </c>
      <c r="F51" s="35">
        <v>7640.0</v>
      </c>
      <c r="G51" s="387">
        <f t="shared" si="1"/>
        <v>4378.484</v>
      </c>
      <c r="H51" s="388">
        <f>F51*0.4205</f>
        <v>3212.62</v>
      </c>
      <c r="I51" s="388">
        <f>F51*0.1526</f>
        <v>1165.864</v>
      </c>
      <c r="J51" s="388">
        <f>F51*0.4269</f>
        <v>3261.516</v>
      </c>
      <c r="K51" s="390">
        <v>2167.0</v>
      </c>
      <c r="L51" s="389">
        <v>1999.0</v>
      </c>
      <c r="M51" s="387">
        <f t="shared" si="2"/>
        <v>4166</v>
      </c>
      <c r="N51" s="1">
        <f t="shared" si="5"/>
        <v>9</v>
      </c>
      <c r="AV51" s="376"/>
      <c r="AW51" s="372"/>
      <c r="AX51" s="373"/>
      <c r="AY51" s="267"/>
      <c r="AZ51" s="372"/>
      <c r="BA51" s="373"/>
      <c r="BB51" s="267"/>
      <c r="BC51" s="372"/>
      <c r="BD51" s="373"/>
      <c r="BE51" s="373"/>
      <c r="BF51" s="373"/>
    </row>
    <row r="52">
      <c r="A52" s="9"/>
      <c r="B52" s="36" t="s">
        <v>64</v>
      </c>
      <c r="C52" s="33" t="s">
        <v>73</v>
      </c>
      <c r="D52" s="33">
        <v>5591.0</v>
      </c>
      <c r="E52" s="33" t="s">
        <v>22</v>
      </c>
      <c r="F52" s="35">
        <v>18055.0</v>
      </c>
      <c r="G52" s="387">
        <f t="shared" si="1"/>
        <v>10358.1535</v>
      </c>
      <c r="H52" s="388">
        <f>F52*0.3814</f>
        <v>6886.177</v>
      </c>
      <c r="I52" s="388">
        <f>F52*0.1923</f>
        <v>3471.9765</v>
      </c>
      <c r="J52" s="388">
        <f>F52*0.4263</f>
        <v>7696.8465</v>
      </c>
      <c r="K52" s="389">
        <v>5546.0</v>
      </c>
      <c r="L52" s="390">
        <v>4428.0</v>
      </c>
      <c r="M52" s="387">
        <f t="shared" si="2"/>
        <v>9974</v>
      </c>
      <c r="N52" s="1">
        <f t="shared" si="5"/>
        <v>10</v>
      </c>
      <c r="AV52" s="376"/>
      <c r="AW52" s="372"/>
      <c r="AX52" s="373"/>
      <c r="AY52" s="267"/>
      <c r="AZ52" s="372"/>
      <c r="BA52" s="373"/>
      <c r="BB52" s="267"/>
      <c r="BC52" s="372"/>
      <c r="BD52" s="373"/>
      <c r="BE52" s="373"/>
      <c r="BF52" s="373"/>
    </row>
    <row r="53">
      <c r="A53" s="9"/>
      <c r="B53" s="36" t="s">
        <v>64</v>
      </c>
      <c r="C53" s="33" t="s">
        <v>74</v>
      </c>
      <c r="D53" s="33">
        <v>5604.0</v>
      </c>
      <c r="E53" s="33" t="s">
        <v>22</v>
      </c>
      <c r="F53" s="35">
        <v>28415.0</v>
      </c>
      <c r="G53" s="387">
        <f t="shared" si="1"/>
        <v>17304.735</v>
      </c>
      <c r="H53" s="388">
        <f>F53*0.3031</f>
        <v>8612.5865</v>
      </c>
      <c r="I53" s="388">
        <f>F53*0.3059</f>
        <v>8692.1485</v>
      </c>
      <c r="J53" s="388">
        <f>F53*0.391</f>
        <v>11110.265</v>
      </c>
      <c r="K53" s="390">
        <v>8041.0</v>
      </c>
      <c r="L53" s="389">
        <v>6193.0</v>
      </c>
      <c r="M53" s="387">
        <f t="shared" si="2"/>
        <v>14234</v>
      </c>
      <c r="N53" s="1">
        <f t="shared" si="5"/>
        <v>11</v>
      </c>
      <c r="AV53" s="376"/>
      <c r="AW53" s="372"/>
      <c r="AX53" s="373"/>
      <c r="AY53" s="267"/>
      <c r="AZ53" s="372"/>
      <c r="BA53" s="373"/>
      <c r="BB53" s="267"/>
      <c r="BC53" s="372"/>
      <c r="BD53" s="373"/>
      <c r="BE53" s="373"/>
      <c r="BF53" s="373"/>
    </row>
    <row r="54">
      <c r="A54" s="9"/>
      <c r="B54" s="36" t="s">
        <v>64</v>
      </c>
      <c r="C54" s="33" t="s">
        <v>75</v>
      </c>
      <c r="D54" s="33">
        <v>5670.0</v>
      </c>
      <c r="E54" s="33" t="s">
        <v>24</v>
      </c>
      <c r="F54" s="35">
        <v>21519.0</v>
      </c>
      <c r="G54" s="387">
        <f t="shared" si="1"/>
        <v>12678.9948</v>
      </c>
      <c r="H54" s="388">
        <f>F54*0.3234</f>
        <v>6959.2446</v>
      </c>
      <c r="I54" s="388">
        <f>F54*0.2658</f>
        <v>5719.7502</v>
      </c>
      <c r="J54" s="388">
        <f>F54*0.4108</f>
        <v>8840.0052</v>
      </c>
      <c r="K54" s="390">
        <v>5476.0</v>
      </c>
      <c r="L54" s="389">
        <v>5469.0</v>
      </c>
      <c r="M54" s="387">
        <f t="shared" si="2"/>
        <v>10945</v>
      </c>
      <c r="N54" s="1">
        <f t="shared" si="5"/>
        <v>12</v>
      </c>
      <c r="AV54" s="376"/>
      <c r="AW54" s="372"/>
      <c r="AX54" s="373"/>
      <c r="AY54" s="267"/>
      <c r="AZ54" s="372"/>
      <c r="BA54" s="373"/>
      <c r="BB54" s="267"/>
      <c r="BC54" s="372"/>
      <c r="BD54" s="373"/>
      <c r="BE54" s="373"/>
      <c r="BF54" s="373"/>
    </row>
    <row r="55">
      <c r="A55" s="9"/>
      <c r="B55" s="32" t="s">
        <v>35</v>
      </c>
      <c r="C55" s="33" t="s">
        <v>76</v>
      </c>
      <c r="D55" s="33">
        <v>68689.0</v>
      </c>
      <c r="E55" s="33" t="s">
        <v>24</v>
      </c>
      <c r="F55" s="35">
        <v>33133.0</v>
      </c>
      <c r="G55" s="387">
        <f t="shared" si="1"/>
        <v>17043.6152</v>
      </c>
      <c r="H55" s="388">
        <f>F55*0.1658</f>
        <v>5493.4514</v>
      </c>
      <c r="I55" s="388">
        <f>F55*0.3486</f>
        <v>11550.1638</v>
      </c>
      <c r="J55" s="388">
        <f>F55*0.4856</f>
        <v>16089.3848</v>
      </c>
      <c r="K55" s="390">
        <v>8833.0</v>
      </c>
      <c r="L55" s="389">
        <v>9204.0</v>
      </c>
      <c r="M55" s="387">
        <f t="shared" si="2"/>
        <v>18037</v>
      </c>
      <c r="N55" s="1">
        <f t="shared" si="5"/>
        <v>13</v>
      </c>
      <c r="AV55" s="376"/>
      <c r="AW55" s="372"/>
      <c r="AX55" s="373"/>
      <c r="AY55" s="267"/>
      <c r="AZ55" s="372"/>
      <c r="BA55" s="373"/>
      <c r="BB55" s="267"/>
      <c r="BC55" s="372"/>
      <c r="BD55" s="373"/>
      <c r="BE55" s="373"/>
      <c r="BF55" s="373"/>
    </row>
    <row r="56">
      <c r="A56" s="9"/>
      <c r="B56" s="32" t="s">
        <v>35</v>
      </c>
      <c r="C56" s="33" t="s">
        <v>77</v>
      </c>
      <c r="D56" s="33">
        <v>68745.0</v>
      </c>
      <c r="E56" s="33" t="s">
        <v>22</v>
      </c>
      <c r="F56" s="35">
        <v>10042.0</v>
      </c>
      <c r="G56" s="387">
        <f t="shared" si="1"/>
        <v>5387.533</v>
      </c>
      <c r="H56" s="388">
        <f>F56*0.152</f>
        <v>1526.384</v>
      </c>
      <c r="I56" s="388">
        <f>F56*0.3845</f>
        <v>3861.149</v>
      </c>
      <c r="J56" s="388">
        <f>F56*0.4635</f>
        <v>4654.467</v>
      </c>
      <c r="K56" s="389">
        <v>2277.0</v>
      </c>
      <c r="L56" s="390">
        <v>2506.0</v>
      </c>
      <c r="M56" s="387">
        <f t="shared" si="2"/>
        <v>4783</v>
      </c>
      <c r="N56" s="1">
        <f t="shared" si="5"/>
        <v>14</v>
      </c>
      <c r="AV56" s="376"/>
      <c r="AW56" s="372"/>
      <c r="AX56" s="373"/>
      <c r="AY56" s="267"/>
      <c r="AZ56" s="372"/>
      <c r="BA56" s="373"/>
      <c r="BB56" s="267"/>
      <c r="BC56" s="372"/>
      <c r="BD56" s="373"/>
      <c r="BE56" s="373"/>
      <c r="BF56" s="373"/>
    </row>
    <row r="57">
      <c r="A57" s="9"/>
      <c r="B57" s="36" t="s">
        <v>64</v>
      </c>
      <c r="C57" s="33" t="s">
        <v>78</v>
      </c>
      <c r="D57" s="33">
        <v>5858.0</v>
      </c>
      <c r="E57" s="33" t="s">
        <v>24</v>
      </c>
      <c r="F57" s="35">
        <v>11810.0</v>
      </c>
      <c r="G57" s="387">
        <f t="shared" si="1"/>
        <v>6984.434</v>
      </c>
      <c r="H57" s="388">
        <f>F57*0.3864</f>
        <v>4563.384</v>
      </c>
      <c r="I57" s="388">
        <f>F57*0.205</f>
        <v>2421.05</v>
      </c>
      <c r="J57" s="388">
        <f>F57*0.4086</f>
        <v>4825.566</v>
      </c>
      <c r="K57" s="389">
        <v>3788.0</v>
      </c>
      <c r="L57" s="390">
        <v>3171.0</v>
      </c>
      <c r="M57" s="387">
        <f t="shared" si="2"/>
        <v>6959</v>
      </c>
      <c r="N57" s="1">
        <f t="shared" si="5"/>
        <v>15</v>
      </c>
      <c r="AV57" s="376"/>
      <c r="AW57" s="372"/>
      <c r="AX57" s="373"/>
      <c r="AY57" s="267"/>
      <c r="AZ57" s="372"/>
      <c r="BA57" s="373"/>
      <c r="BB57" s="267"/>
      <c r="BC57" s="372"/>
      <c r="BD57" s="373"/>
      <c r="BE57" s="373"/>
      <c r="BF57" s="373"/>
    </row>
    <row r="58">
      <c r="A58" s="9"/>
      <c r="B58" s="36" t="s">
        <v>64</v>
      </c>
      <c r="C58" s="33" t="s">
        <v>79</v>
      </c>
      <c r="D58" s="33">
        <v>5885.0</v>
      </c>
      <c r="E58" s="33" t="s">
        <v>22</v>
      </c>
      <c r="F58" s="35">
        <v>7608.0</v>
      </c>
      <c r="G58" s="387">
        <f t="shared" si="1"/>
        <v>4026.1536</v>
      </c>
      <c r="H58" s="388">
        <f>F58*0.3297</f>
        <v>2508.3576</v>
      </c>
      <c r="I58" s="388">
        <f>F58*0.1995</f>
        <v>1517.796</v>
      </c>
      <c r="J58" s="388">
        <f>F58*0.4508</f>
        <v>3429.6864</v>
      </c>
      <c r="K58" s="390">
        <v>1986.0</v>
      </c>
      <c r="L58" s="389">
        <v>1899.0</v>
      </c>
      <c r="M58" s="387">
        <f t="shared" si="2"/>
        <v>3885</v>
      </c>
      <c r="N58" s="1">
        <f t="shared" si="5"/>
        <v>16</v>
      </c>
      <c r="AV58" s="376"/>
      <c r="AW58" s="372"/>
      <c r="AX58" s="373"/>
      <c r="AY58" s="267"/>
      <c r="AZ58" s="372"/>
      <c r="BA58" s="373"/>
      <c r="BB58" s="267"/>
      <c r="BC58" s="372"/>
      <c r="BD58" s="373"/>
      <c r="BE58" s="373"/>
      <c r="BF58" s="373"/>
    </row>
    <row r="59">
      <c r="A59" s="9"/>
      <c r="B59" s="36" t="s">
        <v>64</v>
      </c>
      <c r="C59" s="33" t="s">
        <v>80</v>
      </c>
      <c r="D59" s="33">
        <v>5890.0</v>
      </c>
      <c r="E59" s="33" t="s">
        <v>24</v>
      </c>
      <c r="F59" s="35">
        <v>22538.0</v>
      </c>
      <c r="G59" s="387">
        <f t="shared" si="1"/>
        <v>13121.6236</v>
      </c>
      <c r="H59" s="388">
        <f>F59*0.3109</f>
        <v>7007.0642</v>
      </c>
      <c r="I59" s="388">
        <f>F59*0.2713</f>
        <v>6114.5594</v>
      </c>
      <c r="J59" s="388">
        <f>F59*0.4178</f>
        <v>9416.3764</v>
      </c>
      <c r="K59" s="390">
        <v>5547.0</v>
      </c>
      <c r="L59" s="389">
        <v>5874.0</v>
      </c>
      <c r="M59" s="387">
        <f t="shared" si="2"/>
        <v>11421</v>
      </c>
      <c r="N59" s="1">
        <f t="shared" si="5"/>
        <v>17</v>
      </c>
      <c r="AV59" s="376"/>
      <c r="AW59" s="372"/>
      <c r="AX59" s="373"/>
      <c r="AY59" s="267"/>
      <c r="AZ59" s="372"/>
      <c r="BA59" s="373"/>
      <c r="BB59" s="267"/>
      <c r="BC59" s="372"/>
      <c r="BD59" s="373"/>
      <c r="BE59" s="373"/>
      <c r="BF59" s="373"/>
    </row>
    <row r="60">
      <c r="A60" s="12"/>
      <c r="B60" s="36" t="s">
        <v>64</v>
      </c>
      <c r="C60" s="33" t="s">
        <v>81</v>
      </c>
      <c r="D60" s="33">
        <v>5893.0</v>
      </c>
      <c r="E60" s="33" t="s">
        <v>22</v>
      </c>
      <c r="F60" s="35">
        <v>19040.0</v>
      </c>
      <c r="G60" s="387">
        <f t="shared" si="1"/>
        <v>11631.536</v>
      </c>
      <c r="H60" s="388">
        <f>F60*0.2701</f>
        <v>5142.704</v>
      </c>
      <c r="I60" s="388">
        <f>F60*0.3408</f>
        <v>6488.832</v>
      </c>
      <c r="J60" s="388">
        <f>F60*0.3891</f>
        <v>7408.464</v>
      </c>
      <c r="K60" s="389">
        <v>5818.0</v>
      </c>
      <c r="L60" s="390">
        <v>4833.0</v>
      </c>
      <c r="M60" s="387">
        <f t="shared" si="2"/>
        <v>10651</v>
      </c>
      <c r="N60" s="1">
        <f t="shared" si="5"/>
        <v>18</v>
      </c>
      <c r="AV60" s="376"/>
      <c r="AW60" s="372"/>
      <c r="AX60" s="373"/>
      <c r="AY60" s="267"/>
      <c r="AZ60" s="372"/>
      <c r="BA60" s="373"/>
      <c r="BB60" s="267"/>
      <c r="BC60" s="372"/>
      <c r="BD60" s="373"/>
      <c r="BE60" s="373"/>
      <c r="BF60" s="373"/>
    </row>
    <row r="61">
      <c r="A61" s="351" t="s">
        <v>82</v>
      </c>
      <c r="B61" s="38" t="s">
        <v>64</v>
      </c>
      <c r="C61" s="39" t="s">
        <v>83</v>
      </c>
      <c r="D61" s="39">
        <v>5055.0</v>
      </c>
      <c r="E61" s="39" t="s">
        <v>22</v>
      </c>
      <c r="F61" s="41">
        <v>7689.0</v>
      </c>
      <c r="G61" s="391">
        <f t="shared" si="1"/>
        <v>3359.3241</v>
      </c>
      <c r="H61" s="392">
        <f>F61*0.3002</f>
        <v>2308.2378</v>
      </c>
      <c r="I61" s="392">
        <f>F61*0.1367</f>
        <v>1051.0863</v>
      </c>
      <c r="J61" s="392">
        <f>F61*0.5631</f>
        <v>4329.6759</v>
      </c>
      <c r="K61" s="393">
        <v>1432.0</v>
      </c>
      <c r="L61" s="394">
        <v>1572.0</v>
      </c>
      <c r="M61" s="391">
        <f t="shared" si="2"/>
        <v>3004</v>
      </c>
      <c r="N61" s="380">
        <v>1.0</v>
      </c>
      <c r="AV61" s="376"/>
      <c r="AW61" s="372"/>
      <c r="AX61" s="373"/>
      <c r="AY61" s="267"/>
      <c r="AZ61" s="372"/>
      <c r="BA61" s="373"/>
      <c r="BB61" s="267"/>
      <c r="BC61" s="372"/>
      <c r="BD61" s="373"/>
      <c r="BE61" s="373"/>
      <c r="BF61" s="373"/>
    </row>
    <row r="62">
      <c r="A62" s="9"/>
      <c r="B62" s="38" t="s">
        <v>64</v>
      </c>
      <c r="C62" s="39" t="s">
        <v>84</v>
      </c>
      <c r="D62" s="39">
        <v>5197.0</v>
      </c>
      <c r="E62" s="39" t="s">
        <v>42</v>
      </c>
      <c r="F62" s="41">
        <v>15444.0</v>
      </c>
      <c r="G62" s="391">
        <f t="shared" si="1"/>
        <v>8858.6784</v>
      </c>
      <c r="H62" s="392">
        <f>F62*0.2445</f>
        <v>3776.058</v>
      </c>
      <c r="I62" s="392">
        <f>F62*0.3291</f>
        <v>5082.6204</v>
      </c>
      <c r="J62" s="392">
        <f>F62*0.4264</f>
        <v>6585.3216</v>
      </c>
      <c r="K62" s="395">
        <v>4312.0</v>
      </c>
      <c r="L62" s="396">
        <v>4433.0</v>
      </c>
      <c r="M62" s="391">
        <f t="shared" si="2"/>
        <v>8745</v>
      </c>
      <c r="N62" s="1">
        <f t="shared" ref="N62:N67" si="6">1+N61</f>
        <v>2</v>
      </c>
      <c r="AV62" s="376"/>
      <c r="AW62" s="372"/>
      <c r="AX62" s="373"/>
      <c r="AY62" s="267"/>
      <c r="AZ62" s="372"/>
      <c r="BA62" s="373"/>
      <c r="BB62" s="267"/>
      <c r="BC62" s="372"/>
      <c r="BD62" s="373"/>
      <c r="BE62" s="373"/>
      <c r="BF62" s="373"/>
    </row>
    <row r="63">
      <c r="A63" s="9"/>
      <c r="B63" s="38" t="s">
        <v>64</v>
      </c>
      <c r="C63" s="39" t="s">
        <v>85</v>
      </c>
      <c r="D63" s="39">
        <v>5585.0</v>
      </c>
      <c r="E63" s="39" t="s">
        <v>22</v>
      </c>
      <c r="F63" s="41">
        <v>14380.0</v>
      </c>
      <c r="G63" s="391">
        <f t="shared" si="1"/>
        <v>6614.8</v>
      </c>
      <c r="H63" s="392">
        <f>F63*0.24</f>
        <v>3451.2</v>
      </c>
      <c r="I63" s="392">
        <f>F63*0.22</f>
        <v>3163.6</v>
      </c>
      <c r="J63" s="392">
        <f>F63*0.53</f>
        <v>7621.4</v>
      </c>
      <c r="K63" s="396">
        <v>3457.0</v>
      </c>
      <c r="L63" s="395">
        <v>4073.0</v>
      </c>
      <c r="M63" s="391">
        <f t="shared" si="2"/>
        <v>7530</v>
      </c>
      <c r="N63" s="1">
        <f t="shared" si="6"/>
        <v>3</v>
      </c>
      <c r="AV63" s="376"/>
      <c r="AW63" s="372"/>
      <c r="AX63" s="373"/>
      <c r="AY63" s="267"/>
      <c r="AZ63" s="372"/>
      <c r="BA63" s="373"/>
      <c r="BB63" s="267"/>
      <c r="BC63" s="372"/>
      <c r="BD63" s="373"/>
      <c r="BE63" s="373"/>
      <c r="BF63" s="373"/>
    </row>
    <row r="64">
      <c r="A64" s="9"/>
      <c r="B64" s="38" t="s">
        <v>64</v>
      </c>
      <c r="C64" s="39" t="s">
        <v>86</v>
      </c>
      <c r="D64" s="39">
        <v>5649.0</v>
      </c>
      <c r="E64" s="39" t="s">
        <v>24</v>
      </c>
      <c r="F64" s="41">
        <v>16247.0</v>
      </c>
      <c r="G64" s="391">
        <f t="shared" si="1"/>
        <v>9705.9578</v>
      </c>
      <c r="H64" s="392">
        <f>F64*0.2807</f>
        <v>4560.5329</v>
      </c>
      <c r="I64" s="392">
        <f>F64*0.3167</f>
        <v>5145.4249</v>
      </c>
      <c r="J64" s="392">
        <f>F64*0.4026</f>
        <v>6541.0422</v>
      </c>
      <c r="K64" s="395">
        <v>4253.0</v>
      </c>
      <c r="L64" s="396">
        <v>443.0</v>
      </c>
      <c r="M64" s="391">
        <f t="shared" si="2"/>
        <v>4696</v>
      </c>
      <c r="N64" s="1">
        <f t="shared" si="6"/>
        <v>4</v>
      </c>
      <c r="AV64" s="376"/>
      <c r="AW64" s="372"/>
      <c r="AX64" s="373"/>
      <c r="AY64" s="267"/>
      <c r="AZ64" s="372"/>
      <c r="BA64" s="373"/>
      <c r="BB64" s="267"/>
      <c r="BC64" s="372"/>
      <c r="BD64" s="373"/>
      <c r="BE64" s="373"/>
      <c r="BF64" s="373"/>
    </row>
    <row r="65">
      <c r="A65" s="9"/>
      <c r="B65" s="38" t="s">
        <v>64</v>
      </c>
      <c r="C65" s="39" t="s">
        <v>87</v>
      </c>
      <c r="D65" s="39">
        <v>5652.0</v>
      </c>
      <c r="E65" s="39" t="s">
        <v>22</v>
      </c>
      <c r="F65" s="41">
        <v>5648.0</v>
      </c>
      <c r="G65" s="391">
        <f t="shared" si="1"/>
        <v>2692.9664</v>
      </c>
      <c r="H65" s="392">
        <f>F65*0.3526</f>
        <v>1991.4848</v>
      </c>
      <c r="I65" s="392">
        <f>F65*0.1242</f>
        <v>701.4816</v>
      </c>
      <c r="J65" s="392">
        <f>F65*0.5232</f>
        <v>2955.0336</v>
      </c>
      <c r="K65" s="396">
        <v>1480.0</v>
      </c>
      <c r="L65" s="395">
        <v>1420.0</v>
      </c>
      <c r="M65" s="391">
        <f t="shared" si="2"/>
        <v>2900</v>
      </c>
      <c r="N65" s="1">
        <f t="shared" si="6"/>
        <v>5</v>
      </c>
      <c r="AV65" s="376"/>
      <c r="AW65" s="372"/>
      <c r="AX65" s="373"/>
      <c r="AY65" s="267"/>
      <c r="AZ65" s="372"/>
      <c r="BA65" s="373"/>
      <c r="BB65" s="267"/>
      <c r="BC65" s="372"/>
      <c r="BD65" s="373"/>
      <c r="BE65" s="373"/>
      <c r="BF65" s="373"/>
    </row>
    <row r="66">
      <c r="A66" s="9"/>
      <c r="B66" s="38" t="s">
        <v>64</v>
      </c>
      <c r="C66" s="39" t="s">
        <v>88</v>
      </c>
      <c r="D66" s="39">
        <v>5660.0</v>
      </c>
      <c r="E66" s="39" t="s">
        <v>24</v>
      </c>
      <c r="F66" s="41">
        <v>12995.0</v>
      </c>
      <c r="G66" s="391">
        <f t="shared" si="1"/>
        <v>7005.6045</v>
      </c>
      <c r="H66" s="392">
        <f>F66*0.3819</f>
        <v>4962.7905</v>
      </c>
      <c r="I66" s="392">
        <f>F66*0.1572</f>
        <v>2042.814</v>
      </c>
      <c r="J66" s="392">
        <f>F66*0.4609</f>
        <v>5989.3955</v>
      </c>
      <c r="K66" s="396">
        <v>3542.0</v>
      </c>
      <c r="L66" s="395">
        <v>3183.0</v>
      </c>
      <c r="M66" s="391">
        <f t="shared" si="2"/>
        <v>6725</v>
      </c>
      <c r="N66" s="1">
        <f t="shared" si="6"/>
        <v>6</v>
      </c>
      <c r="AV66" s="376"/>
      <c r="AW66" s="372"/>
      <c r="AX66" s="373"/>
      <c r="AY66" s="267"/>
      <c r="AZ66" s="372"/>
      <c r="BA66" s="373"/>
      <c r="BB66" s="267"/>
      <c r="BC66" s="372"/>
      <c r="BD66" s="373"/>
      <c r="BE66" s="373"/>
      <c r="BF66" s="373"/>
    </row>
    <row r="67">
      <c r="A67" s="12"/>
      <c r="B67" s="38" t="s">
        <v>64</v>
      </c>
      <c r="C67" s="39" t="s">
        <v>89</v>
      </c>
      <c r="D67" s="39">
        <v>5756.0</v>
      </c>
      <c r="E67" s="39" t="s">
        <v>24</v>
      </c>
      <c r="F67" s="41">
        <v>36321.0</v>
      </c>
      <c r="G67" s="391">
        <f t="shared" si="1"/>
        <v>20633.9601</v>
      </c>
      <c r="H67" s="392">
        <f>F67*0.3904</f>
        <v>14179.7184</v>
      </c>
      <c r="I67" s="392">
        <f>F67*0.1777</f>
        <v>6454.2417</v>
      </c>
      <c r="J67" s="392">
        <f>F67*0.5681</f>
        <v>20633.9601</v>
      </c>
      <c r="K67" s="395">
        <v>10105.0</v>
      </c>
      <c r="L67" s="396">
        <v>9684.0</v>
      </c>
      <c r="M67" s="391">
        <f t="shared" si="2"/>
        <v>19789</v>
      </c>
      <c r="N67" s="1">
        <f t="shared" si="6"/>
        <v>7</v>
      </c>
      <c r="AV67" s="376"/>
      <c r="AW67" s="372"/>
      <c r="AX67" s="373"/>
      <c r="AY67" s="267"/>
      <c r="AZ67" s="372"/>
      <c r="BA67" s="373"/>
      <c r="BB67" s="267"/>
      <c r="BC67" s="372"/>
      <c r="BD67" s="373"/>
      <c r="BE67" s="373"/>
      <c r="BF67" s="373"/>
    </row>
    <row r="68">
      <c r="A68" s="397" t="s">
        <v>90</v>
      </c>
      <c r="B68" s="43" t="s">
        <v>91</v>
      </c>
      <c r="C68" s="44" t="s">
        <v>92</v>
      </c>
      <c r="D68" s="44">
        <v>25095.0</v>
      </c>
      <c r="E68" s="44" t="s">
        <v>22</v>
      </c>
      <c r="F68" s="45">
        <v>2467.0</v>
      </c>
      <c r="G68" s="398">
        <f t="shared" si="1"/>
        <v>1866.612</v>
      </c>
      <c r="H68" s="399">
        <f>F68*0.436</f>
        <v>1075.612</v>
      </c>
      <c r="I68" s="400">
        <v>791.0</v>
      </c>
      <c r="J68" s="400">
        <v>600.0</v>
      </c>
      <c r="K68" s="401">
        <v>443.0</v>
      </c>
      <c r="L68" s="402">
        <v>695.0</v>
      </c>
      <c r="M68" s="398">
        <f t="shared" si="2"/>
        <v>1138</v>
      </c>
      <c r="N68" s="380">
        <v>1.0</v>
      </c>
      <c r="AV68" s="376"/>
      <c r="AW68" s="372"/>
      <c r="AX68" s="373"/>
      <c r="AY68" s="267"/>
      <c r="AZ68" s="372"/>
      <c r="BA68" s="373"/>
      <c r="BB68" s="267"/>
      <c r="BC68" s="372"/>
      <c r="BD68" s="373"/>
      <c r="BE68" s="373"/>
      <c r="BF68" s="373"/>
    </row>
    <row r="69">
      <c r="A69" s="9"/>
      <c r="B69" s="43" t="s">
        <v>91</v>
      </c>
      <c r="C69" s="44" t="s">
        <v>93</v>
      </c>
      <c r="D69" s="44">
        <v>25148.0</v>
      </c>
      <c r="E69" s="44" t="s">
        <v>24</v>
      </c>
      <c r="F69" s="45">
        <v>12929.0</v>
      </c>
      <c r="G69" s="398">
        <f t="shared" si="1"/>
        <v>7950.1854</v>
      </c>
      <c r="H69" s="399">
        <f>F69*0.3326</f>
        <v>4300.1854</v>
      </c>
      <c r="I69" s="400">
        <v>3650.0</v>
      </c>
      <c r="J69" s="400">
        <v>4915.0</v>
      </c>
      <c r="K69" s="401">
        <v>2471.0</v>
      </c>
      <c r="L69" s="403">
        <v>3506.0</v>
      </c>
      <c r="M69" s="398">
        <f t="shared" si="2"/>
        <v>5977</v>
      </c>
      <c r="N69" s="1">
        <f t="shared" ref="N69:N94" si="7">1+N68</f>
        <v>2</v>
      </c>
      <c r="AV69" s="376"/>
      <c r="AW69" s="372"/>
      <c r="AX69" s="373"/>
      <c r="AY69" s="267"/>
      <c r="AZ69" s="372"/>
      <c r="BA69" s="373"/>
      <c r="BB69" s="267"/>
      <c r="BC69" s="372"/>
      <c r="BD69" s="373"/>
      <c r="BE69" s="373"/>
      <c r="BF69" s="373"/>
    </row>
    <row r="70">
      <c r="A70" s="9"/>
      <c r="B70" s="43" t="s">
        <v>91</v>
      </c>
      <c r="C70" s="44" t="s">
        <v>94</v>
      </c>
      <c r="D70" s="44">
        <v>25168.0</v>
      </c>
      <c r="E70" s="44" t="s">
        <v>22</v>
      </c>
      <c r="F70" s="45">
        <v>4182.0</v>
      </c>
      <c r="G70" s="398">
        <f t="shared" si="1"/>
        <v>3044.1038</v>
      </c>
      <c r="H70" s="399">
        <f>F70*0.3709</f>
        <v>1551.1038</v>
      </c>
      <c r="I70" s="400">
        <v>1493.0</v>
      </c>
      <c r="J70" s="400">
        <v>1156.0</v>
      </c>
      <c r="K70" s="401">
        <v>752.0</v>
      </c>
      <c r="L70" s="402">
        <v>1098.0</v>
      </c>
      <c r="M70" s="398">
        <f t="shared" si="2"/>
        <v>1850</v>
      </c>
      <c r="N70" s="1">
        <f t="shared" si="7"/>
        <v>3</v>
      </c>
      <c r="AV70" s="376"/>
      <c r="AW70" s="372"/>
      <c r="AX70" s="373"/>
      <c r="AY70" s="267"/>
      <c r="AZ70" s="372"/>
      <c r="BA70" s="373"/>
      <c r="BB70" s="267"/>
      <c r="BC70" s="372"/>
      <c r="BD70" s="373"/>
      <c r="BE70" s="373"/>
      <c r="BF70" s="373"/>
    </row>
    <row r="71">
      <c r="A71" s="9"/>
      <c r="B71" s="43" t="s">
        <v>95</v>
      </c>
      <c r="C71" s="44" t="s">
        <v>96</v>
      </c>
      <c r="D71" s="44">
        <v>73270.0</v>
      </c>
      <c r="E71" s="44" t="s">
        <v>24</v>
      </c>
      <c r="F71" s="45">
        <v>7693.0</v>
      </c>
      <c r="G71" s="398">
        <f t="shared" si="1"/>
        <v>5338.4748</v>
      </c>
      <c r="H71" s="399">
        <f>F71*0.4636</f>
        <v>3566.4748</v>
      </c>
      <c r="I71" s="400">
        <v>1772.0</v>
      </c>
      <c r="J71" s="400">
        <v>2355.0</v>
      </c>
      <c r="K71" s="401">
        <v>1711.0</v>
      </c>
      <c r="L71" s="402">
        <v>2082.0</v>
      </c>
      <c r="M71" s="398">
        <f t="shared" si="2"/>
        <v>3793</v>
      </c>
      <c r="N71" s="1">
        <f t="shared" si="7"/>
        <v>4</v>
      </c>
      <c r="AV71" s="376"/>
      <c r="AW71" s="372"/>
      <c r="AX71" s="373"/>
      <c r="AY71" s="267"/>
      <c r="AZ71" s="372"/>
      <c r="BA71" s="373"/>
      <c r="BB71" s="267"/>
      <c r="BC71" s="372"/>
      <c r="BD71" s="373"/>
      <c r="BE71" s="373"/>
      <c r="BF71" s="373"/>
    </row>
    <row r="72">
      <c r="A72" s="9"/>
      <c r="B72" s="43" t="s">
        <v>95</v>
      </c>
      <c r="C72" s="44" t="s">
        <v>97</v>
      </c>
      <c r="D72" s="44">
        <v>73283.0</v>
      </c>
      <c r="E72" s="44" t="s">
        <v>24</v>
      </c>
      <c r="F72" s="45">
        <v>31069.0</v>
      </c>
      <c r="G72" s="398">
        <f t="shared" si="1"/>
        <v>23367.7147</v>
      </c>
      <c r="H72" s="399">
        <f>F72*0.4263</f>
        <v>13244.7147</v>
      </c>
      <c r="I72" s="400">
        <v>10123.0</v>
      </c>
      <c r="J72" s="400">
        <v>7703.0</v>
      </c>
      <c r="K72" s="401">
        <v>8484.0</v>
      </c>
      <c r="L72" s="402">
        <v>9058.0</v>
      </c>
      <c r="M72" s="398">
        <f t="shared" si="2"/>
        <v>17542</v>
      </c>
      <c r="N72" s="1">
        <f t="shared" si="7"/>
        <v>5</v>
      </c>
      <c r="AV72" s="376"/>
      <c r="AW72" s="372"/>
      <c r="AX72" s="373"/>
      <c r="AY72" s="267"/>
      <c r="AZ72" s="372"/>
      <c r="BA72" s="373"/>
      <c r="BB72" s="267"/>
      <c r="BC72" s="372"/>
      <c r="BD72" s="373"/>
      <c r="BE72" s="373"/>
      <c r="BF72" s="373"/>
    </row>
    <row r="73">
      <c r="A73" s="9"/>
      <c r="B73" s="43" t="s">
        <v>91</v>
      </c>
      <c r="C73" s="44" t="s">
        <v>98</v>
      </c>
      <c r="D73" s="44">
        <v>25320.0</v>
      </c>
      <c r="E73" s="44" t="s">
        <v>22</v>
      </c>
      <c r="F73" s="45">
        <v>30524.0</v>
      </c>
      <c r="G73" s="398">
        <f t="shared" si="1"/>
        <v>24157.4056</v>
      </c>
      <c r="H73" s="399">
        <f>F73*0.5294</f>
        <v>16159.4056</v>
      </c>
      <c r="I73" s="400">
        <v>7998.0</v>
      </c>
      <c r="J73" s="400">
        <v>8163.0</v>
      </c>
      <c r="K73" s="401">
        <v>6623.0</v>
      </c>
      <c r="L73" s="402">
        <v>8086.0</v>
      </c>
      <c r="M73" s="398">
        <f t="shared" si="2"/>
        <v>14709</v>
      </c>
      <c r="N73" s="1">
        <f t="shared" si="7"/>
        <v>6</v>
      </c>
      <c r="AV73" s="376"/>
      <c r="AW73" s="372"/>
      <c r="AX73" s="373"/>
      <c r="AY73" s="267"/>
      <c r="AZ73" s="372"/>
      <c r="BA73" s="373"/>
      <c r="BB73" s="267"/>
      <c r="BC73" s="372"/>
      <c r="BD73" s="373"/>
      <c r="BE73" s="373"/>
      <c r="BF73" s="373"/>
    </row>
    <row r="74">
      <c r="A74" s="9"/>
      <c r="B74" s="43" t="s">
        <v>95</v>
      </c>
      <c r="C74" s="44" t="s">
        <v>99</v>
      </c>
      <c r="D74" s="44">
        <v>73349.0</v>
      </c>
      <c r="E74" s="44" t="s">
        <v>24</v>
      </c>
      <c r="F74" s="45">
        <v>24693.0</v>
      </c>
      <c r="G74" s="398">
        <f t="shared" si="1"/>
        <v>17611.9458</v>
      </c>
      <c r="H74" s="399">
        <f>F74*0.4106</f>
        <v>10138.9458</v>
      </c>
      <c r="I74" s="400">
        <v>7473.0</v>
      </c>
      <c r="J74" s="400">
        <v>7073.0</v>
      </c>
      <c r="K74" s="401">
        <v>6057.0</v>
      </c>
      <c r="L74" s="403">
        <v>7291.0</v>
      </c>
      <c r="M74" s="398">
        <f t="shared" si="2"/>
        <v>13348</v>
      </c>
      <c r="N74" s="1">
        <f t="shared" si="7"/>
        <v>7</v>
      </c>
      <c r="AV74" s="376"/>
      <c r="AW74" s="372"/>
      <c r="AX74" s="373"/>
      <c r="AY74" s="267"/>
      <c r="AZ74" s="372"/>
      <c r="BA74" s="373"/>
      <c r="BB74" s="267"/>
      <c r="BC74" s="372"/>
      <c r="BD74" s="373"/>
      <c r="BE74" s="373"/>
      <c r="BF74" s="373"/>
    </row>
    <row r="75">
      <c r="A75" s="9"/>
      <c r="B75" s="43" t="s">
        <v>100</v>
      </c>
      <c r="C75" s="44" t="s">
        <v>90</v>
      </c>
      <c r="D75" s="44">
        <v>17380.0</v>
      </c>
      <c r="E75" s="44" t="s">
        <v>42</v>
      </c>
      <c r="F75" s="45">
        <v>71905.0</v>
      </c>
      <c r="G75" s="398">
        <f t="shared" si="1"/>
        <v>51052.95</v>
      </c>
      <c r="H75" s="399">
        <f>F75*0.39</f>
        <v>28042.95</v>
      </c>
      <c r="I75" s="400">
        <v>23010.0</v>
      </c>
      <c r="J75" s="400">
        <v>20134.0</v>
      </c>
      <c r="K75" s="401">
        <v>20938.0</v>
      </c>
      <c r="L75" s="403">
        <v>21632.0</v>
      </c>
      <c r="M75" s="398">
        <f t="shared" si="2"/>
        <v>42570</v>
      </c>
      <c r="N75" s="1">
        <f t="shared" si="7"/>
        <v>8</v>
      </c>
      <c r="AV75" s="376"/>
      <c r="AW75" s="372"/>
      <c r="AX75" s="373"/>
      <c r="AY75" s="267"/>
      <c r="AZ75" s="372"/>
      <c r="BA75" s="373"/>
      <c r="BB75" s="267"/>
      <c r="BC75" s="372"/>
      <c r="BD75" s="373"/>
      <c r="BE75" s="373"/>
      <c r="BF75" s="373"/>
    </row>
    <row r="76">
      <c r="A76" s="9"/>
      <c r="B76" s="43" t="s">
        <v>91</v>
      </c>
      <c r="C76" s="44" t="s">
        <v>101</v>
      </c>
      <c r="D76" s="44">
        <v>25394.0</v>
      </c>
      <c r="E76" s="44" t="s">
        <v>24</v>
      </c>
      <c r="F76" s="45">
        <v>9467.0</v>
      </c>
      <c r="G76" s="398">
        <f t="shared" si="1"/>
        <v>6911.14</v>
      </c>
      <c r="H76" s="399">
        <f>F76*0.42</f>
        <v>3976.14</v>
      </c>
      <c r="I76" s="400">
        <v>2935.0</v>
      </c>
      <c r="J76" s="400">
        <v>2367.0</v>
      </c>
      <c r="K76" s="401">
        <v>1676.0</v>
      </c>
      <c r="L76" s="403">
        <v>2538.0</v>
      </c>
      <c r="M76" s="398">
        <f t="shared" si="2"/>
        <v>4214</v>
      </c>
      <c r="N76" s="1">
        <f t="shared" si="7"/>
        <v>9</v>
      </c>
      <c r="AV76" s="376"/>
      <c r="AW76" s="372"/>
      <c r="AX76" s="373"/>
      <c r="AY76" s="267"/>
      <c r="AZ76" s="372"/>
      <c r="BA76" s="373"/>
      <c r="BB76" s="267"/>
      <c r="BC76" s="372"/>
      <c r="BD76" s="373"/>
      <c r="BE76" s="373"/>
      <c r="BF76" s="373"/>
    </row>
    <row r="77">
      <c r="A77" s="9"/>
      <c r="B77" s="43" t="s">
        <v>91</v>
      </c>
      <c r="C77" s="44" t="s">
        <v>102</v>
      </c>
      <c r="D77" s="44">
        <v>25398.0</v>
      </c>
      <c r="E77" s="44" t="s">
        <v>24</v>
      </c>
      <c r="F77" s="45">
        <v>5911.0</v>
      </c>
      <c r="G77" s="398">
        <f t="shared" si="1"/>
        <v>4774.7686</v>
      </c>
      <c r="H77" s="399">
        <f>F77*0.4026</f>
        <v>2379.7686</v>
      </c>
      <c r="I77" s="400">
        <v>2395.0</v>
      </c>
      <c r="J77" s="400">
        <v>1137.0</v>
      </c>
      <c r="K77" s="401">
        <v>1195.0</v>
      </c>
      <c r="L77" s="402">
        <v>1773.0</v>
      </c>
      <c r="M77" s="398">
        <f t="shared" si="2"/>
        <v>2968</v>
      </c>
      <c r="N77" s="1">
        <f t="shared" si="7"/>
        <v>10</v>
      </c>
      <c r="AV77" s="376"/>
      <c r="AW77" s="372"/>
      <c r="AX77" s="373"/>
      <c r="AY77" s="267"/>
      <c r="AZ77" s="372"/>
      <c r="BA77" s="373"/>
      <c r="BB77" s="267"/>
      <c r="BC77" s="372"/>
      <c r="BD77" s="373"/>
      <c r="BE77" s="373"/>
      <c r="BF77" s="373"/>
    </row>
    <row r="78">
      <c r="A78" s="9"/>
      <c r="B78" s="43" t="s">
        <v>95</v>
      </c>
      <c r="C78" s="44" t="s">
        <v>103</v>
      </c>
      <c r="D78" s="44">
        <v>73411.0</v>
      </c>
      <c r="E78" s="44" t="s">
        <v>24</v>
      </c>
      <c r="F78" s="45">
        <v>36773.0</v>
      </c>
      <c r="G78" s="398">
        <f t="shared" si="1"/>
        <v>29701.7242</v>
      </c>
      <c r="H78" s="399">
        <f>F78*0.5554</f>
        <v>20423.7242</v>
      </c>
      <c r="I78" s="400">
        <v>9278.0</v>
      </c>
      <c r="J78" s="400">
        <v>7072.0</v>
      </c>
      <c r="K78" s="401">
        <v>8724.0</v>
      </c>
      <c r="L78" s="402">
        <v>10336.0</v>
      </c>
      <c r="M78" s="398">
        <f t="shared" si="2"/>
        <v>19060</v>
      </c>
      <c r="N78" s="1">
        <f t="shared" si="7"/>
        <v>11</v>
      </c>
      <c r="AV78" s="376"/>
      <c r="AW78" s="372"/>
      <c r="AX78" s="373"/>
      <c r="AY78" s="267"/>
      <c r="AZ78" s="372"/>
      <c r="BA78" s="373"/>
      <c r="BB78" s="267"/>
      <c r="BC78" s="372"/>
      <c r="BD78" s="373"/>
      <c r="BE78" s="373"/>
      <c r="BF78" s="373"/>
    </row>
    <row r="79">
      <c r="A79" s="9"/>
      <c r="B79" s="43" t="s">
        <v>95</v>
      </c>
      <c r="C79" s="44" t="s">
        <v>104</v>
      </c>
      <c r="D79" s="44">
        <v>73443.0</v>
      </c>
      <c r="E79" s="44" t="s">
        <v>24</v>
      </c>
      <c r="F79" s="45">
        <v>37770.0</v>
      </c>
      <c r="G79" s="398">
        <f t="shared" si="1"/>
        <v>33105.778</v>
      </c>
      <c r="H79" s="399">
        <f>F79*0.5714</f>
        <v>21581.778</v>
      </c>
      <c r="I79" s="400">
        <v>11524.0</v>
      </c>
      <c r="J79" s="400">
        <v>4665.0</v>
      </c>
      <c r="K79" s="401">
        <v>10095.0</v>
      </c>
      <c r="L79" s="403">
        <v>10905.0</v>
      </c>
      <c r="M79" s="398">
        <f t="shared" si="2"/>
        <v>21000</v>
      </c>
      <c r="N79" s="1">
        <f t="shared" si="7"/>
        <v>12</v>
      </c>
      <c r="AV79" s="376"/>
      <c r="AW79" s="372"/>
      <c r="AX79" s="373"/>
      <c r="AY79" s="267"/>
      <c r="AZ79" s="372"/>
      <c r="BA79" s="373"/>
      <c r="BB79" s="267"/>
      <c r="BC79" s="372"/>
      <c r="BD79" s="373"/>
      <c r="BE79" s="373"/>
      <c r="BF79" s="373"/>
    </row>
    <row r="80">
      <c r="A80" s="9"/>
      <c r="B80" s="43" t="s">
        <v>100</v>
      </c>
      <c r="C80" s="44" t="s">
        <v>105</v>
      </c>
      <c r="D80" s="44">
        <v>17444.0</v>
      </c>
      <c r="E80" s="44" t="s">
        <v>24</v>
      </c>
      <c r="F80" s="45">
        <v>13245.0</v>
      </c>
      <c r="G80" s="398">
        <f t="shared" si="1"/>
        <v>11383.0365</v>
      </c>
      <c r="H80" s="399">
        <f>F80*0.4977</f>
        <v>6592.0365</v>
      </c>
      <c r="I80" s="400">
        <v>4791.0</v>
      </c>
      <c r="J80" s="400">
        <v>1863.0</v>
      </c>
      <c r="K80" s="401">
        <v>3285.0</v>
      </c>
      <c r="L80" s="403">
        <v>3903.0</v>
      </c>
      <c r="M80" s="398">
        <f t="shared" si="2"/>
        <v>7188</v>
      </c>
      <c r="N80" s="1">
        <f t="shared" si="7"/>
        <v>13</v>
      </c>
      <c r="AV80" s="376"/>
      <c r="AW80" s="372"/>
      <c r="AX80" s="373"/>
      <c r="AY80" s="267"/>
      <c r="AZ80" s="372"/>
      <c r="BA80" s="373"/>
      <c r="BB80" s="267"/>
      <c r="BC80" s="372"/>
      <c r="BD80" s="373"/>
      <c r="BE80" s="373"/>
      <c r="BF80" s="373"/>
    </row>
    <row r="81">
      <c r="A81" s="9"/>
      <c r="B81" s="43" t="s">
        <v>95</v>
      </c>
      <c r="C81" s="44" t="s">
        <v>106</v>
      </c>
      <c r="D81" s="44">
        <v>73461.0</v>
      </c>
      <c r="E81" s="44" t="s">
        <v>24</v>
      </c>
      <c r="F81" s="45">
        <v>4113.0</v>
      </c>
      <c r="G81" s="398">
        <f t="shared" si="1"/>
        <v>3732.7023</v>
      </c>
      <c r="H81" s="399">
        <f>F81*0.5071</f>
        <v>2085.7023</v>
      </c>
      <c r="I81" s="400">
        <v>1647.0</v>
      </c>
      <c r="J81" s="400">
        <v>3813.0</v>
      </c>
      <c r="K81" s="401">
        <v>1017.0</v>
      </c>
      <c r="L81" s="403">
        <v>1014.0</v>
      </c>
      <c r="M81" s="398">
        <f t="shared" si="2"/>
        <v>2031</v>
      </c>
      <c r="N81" s="1">
        <f t="shared" si="7"/>
        <v>14</v>
      </c>
      <c r="AV81" s="376"/>
      <c r="AW81" s="372"/>
      <c r="AX81" s="373"/>
      <c r="AY81" s="267"/>
      <c r="AZ81" s="372"/>
      <c r="BA81" s="373"/>
      <c r="BB81" s="267"/>
      <c r="BC81" s="372"/>
      <c r="BD81" s="373"/>
      <c r="BE81" s="373"/>
      <c r="BF81" s="373"/>
    </row>
    <row r="82">
      <c r="A82" s="9"/>
      <c r="B82" s="43" t="s">
        <v>100</v>
      </c>
      <c r="C82" s="44" t="s">
        <v>107</v>
      </c>
      <c r="D82" s="44">
        <v>17495.0</v>
      </c>
      <c r="E82" s="44" t="s">
        <v>22</v>
      </c>
      <c r="F82" s="45">
        <v>6022.0</v>
      </c>
      <c r="G82" s="398">
        <f t="shared" si="1"/>
        <v>5342.5096</v>
      </c>
      <c r="H82" s="399">
        <f>F82*0.4868</f>
        <v>2931.5096</v>
      </c>
      <c r="I82" s="400">
        <v>2411.0</v>
      </c>
      <c r="J82" s="400">
        <v>680.0</v>
      </c>
      <c r="K82" s="401">
        <v>1909.0</v>
      </c>
      <c r="L82" s="402">
        <v>1753.0</v>
      </c>
      <c r="M82" s="398">
        <f t="shared" si="2"/>
        <v>3662</v>
      </c>
      <c r="N82" s="1">
        <f t="shared" si="7"/>
        <v>15</v>
      </c>
      <c r="AV82" s="376"/>
      <c r="AW82" s="372"/>
      <c r="AX82" s="373"/>
      <c r="AY82" s="267"/>
      <c r="AZ82" s="372"/>
      <c r="BA82" s="373"/>
      <c r="BB82" s="267"/>
      <c r="BC82" s="372"/>
      <c r="BD82" s="373"/>
      <c r="BE82" s="373"/>
      <c r="BF82" s="373"/>
    </row>
    <row r="83">
      <c r="A83" s="9"/>
      <c r="B83" s="43" t="s">
        <v>95</v>
      </c>
      <c r="C83" s="44" t="s">
        <v>108</v>
      </c>
      <c r="D83" s="44">
        <v>73520.0</v>
      </c>
      <c r="E83" s="44" t="s">
        <v>24</v>
      </c>
      <c r="F83" s="45">
        <v>9730.0</v>
      </c>
      <c r="G83" s="398">
        <f t="shared" si="1"/>
        <v>8441.988</v>
      </c>
      <c r="H83" s="399">
        <f>F83*0.5556</f>
        <v>5405.988</v>
      </c>
      <c r="I83" s="400">
        <v>3036.0</v>
      </c>
      <c r="J83" s="400">
        <v>1289.0</v>
      </c>
      <c r="K83" s="401">
        <v>2626.0</v>
      </c>
      <c r="L83" s="402">
        <v>2731.0</v>
      </c>
      <c r="M83" s="398">
        <f t="shared" si="2"/>
        <v>5357</v>
      </c>
      <c r="N83" s="1">
        <f t="shared" si="7"/>
        <v>16</v>
      </c>
      <c r="AV83" s="376"/>
      <c r="AW83" s="372"/>
      <c r="AX83" s="373"/>
      <c r="AY83" s="267"/>
      <c r="AZ83" s="372"/>
      <c r="BA83" s="373"/>
      <c r="BB83" s="267"/>
      <c r="BC83" s="372"/>
      <c r="BD83" s="373"/>
      <c r="BE83" s="373"/>
      <c r="BF83" s="373"/>
    </row>
    <row r="84">
      <c r="A84" s="9"/>
      <c r="B84" s="43" t="s">
        <v>91</v>
      </c>
      <c r="C84" s="44" t="s">
        <v>109</v>
      </c>
      <c r="D84" s="44">
        <v>25572.0</v>
      </c>
      <c r="E84" s="44" t="s">
        <v>49</v>
      </c>
      <c r="F84" s="45">
        <v>15453.0</v>
      </c>
      <c r="G84" s="398">
        <f t="shared" si="1"/>
        <v>13099.8097</v>
      </c>
      <c r="H84" s="399">
        <f>F84*0.5349</f>
        <v>8265.8097</v>
      </c>
      <c r="I84" s="400">
        <v>4834.0</v>
      </c>
      <c r="J84" s="400">
        <v>2354.0</v>
      </c>
      <c r="K84" s="401">
        <v>4550.0</v>
      </c>
      <c r="L84" s="403">
        <v>4666.0</v>
      </c>
      <c r="M84" s="398">
        <f t="shared" si="2"/>
        <v>9216</v>
      </c>
      <c r="N84" s="1">
        <f t="shared" si="7"/>
        <v>17</v>
      </c>
      <c r="AV84" s="376"/>
      <c r="AW84" s="372"/>
      <c r="AX84" s="373"/>
      <c r="AY84" s="267"/>
      <c r="AZ84" s="372"/>
      <c r="BA84" s="373"/>
      <c r="BB84" s="267"/>
      <c r="BC84" s="372"/>
      <c r="BD84" s="373"/>
      <c r="BE84" s="373"/>
      <c r="BF84" s="373"/>
    </row>
    <row r="85">
      <c r="A85" s="9"/>
      <c r="B85" s="43" t="s">
        <v>91</v>
      </c>
      <c r="C85" s="44" t="s">
        <v>110</v>
      </c>
      <c r="D85" s="44">
        <v>25592.0</v>
      </c>
      <c r="E85" s="44" t="s">
        <v>24</v>
      </c>
      <c r="F85" s="45">
        <v>4724.0</v>
      </c>
      <c r="G85" s="398">
        <f t="shared" si="1"/>
        <v>4115.896</v>
      </c>
      <c r="H85" s="399">
        <f>F85*0.504</f>
        <v>2380.896</v>
      </c>
      <c r="I85" s="400">
        <v>1735.0</v>
      </c>
      <c r="J85" s="400">
        <v>609.0</v>
      </c>
      <c r="K85" s="401">
        <v>1019.0</v>
      </c>
      <c r="L85" s="403">
        <v>1234.0</v>
      </c>
      <c r="M85" s="398">
        <f t="shared" si="2"/>
        <v>2253</v>
      </c>
      <c r="N85" s="1">
        <f t="shared" si="7"/>
        <v>18</v>
      </c>
      <c r="AV85" s="376"/>
      <c r="AW85" s="372"/>
      <c r="AX85" s="373"/>
      <c r="AY85" s="267"/>
      <c r="AZ85" s="372"/>
      <c r="BA85" s="373"/>
      <c r="BB85" s="267"/>
      <c r="BC85" s="372"/>
      <c r="BD85" s="373"/>
      <c r="BE85" s="373"/>
      <c r="BF85" s="373"/>
    </row>
    <row r="86">
      <c r="A86" s="9"/>
      <c r="B86" s="43" t="s">
        <v>100</v>
      </c>
      <c r="C86" s="44" t="s">
        <v>111</v>
      </c>
      <c r="D86" s="44">
        <v>17662.0</v>
      </c>
      <c r="E86" s="44" t="s">
        <v>22</v>
      </c>
      <c r="F86" s="45">
        <v>20454.0</v>
      </c>
      <c r="G86" s="398">
        <f t="shared" si="1"/>
        <v>15526.7438</v>
      </c>
      <c r="H86" s="399">
        <f>F86*0.2197</f>
        <v>4493.7438</v>
      </c>
      <c r="I86" s="400">
        <v>11033.0</v>
      </c>
      <c r="J86" s="400">
        <v>4314.0</v>
      </c>
      <c r="K86" s="401">
        <v>4967.0</v>
      </c>
      <c r="L86" s="403">
        <v>5573.0</v>
      </c>
      <c r="M86" s="398">
        <f t="shared" si="2"/>
        <v>10540</v>
      </c>
      <c r="N86" s="1">
        <f t="shared" si="7"/>
        <v>19</v>
      </c>
      <c r="AV86" s="376"/>
      <c r="AW86" s="372"/>
      <c r="AX86" s="373"/>
      <c r="AY86" s="267"/>
      <c r="AZ86" s="372"/>
      <c r="BA86" s="373"/>
      <c r="BB86" s="267"/>
      <c r="BC86" s="372"/>
      <c r="BD86" s="373"/>
      <c r="BE86" s="373"/>
      <c r="BF86" s="373"/>
    </row>
    <row r="87">
      <c r="A87" s="9"/>
      <c r="B87" s="43" t="s">
        <v>91</v>
      </c>
      <c r="C87" s="44" t="s">
        <v>112</v>
      </c>
      <c r="D87" s="44">
        <v>25662.0</v>
      </c>
      <c r="E87" s="44" t="s">
        <v>22</v>
      </c>
      <c r="F87" s="45">
        <v>8181.0</v>
      </c>
      <c r="G87" s="398">
        <f t="shared" si="1"/>
        <v>6129.9164</v>
      </c>
      <c r="H87" s="399">
        <f>F87*0.3244</f>
        <v>2653.9164</v>
      </c>
      <c r="I87" s="400">
        <v>3476.0</v>
      </c>
      <c r="J87" s="400">
        <v>2052.0</v>
      </c>
      <c r="K87" s="401">
        <v>1733.0</v>
      </c>
      <c r="L87" s="402">
        <v>2309.0</v>
      </c>
      <c r="M87" s="398">
        <f t="shared" si="2"/>
        <v>4042</v>
      </c>
      <c r="N87" s="1">
        <f t="shared" si="7"/>
        <v>20</v>
      </c>
      <c r="AV87" s="376"/>
      <c r="AW87" s="372"/>
      <c r="AX87" s="373"/>
      <c r="AY87" s="267"/>
      <c r="AZ87" s="372"/>
      <c r="BA87" s="373"/>
      <c r="BB87" s="267"/>
      <c r="BC87" s="372"/>
      <c r="BD87" s="373"/>
      <c r="BE87" s="373"/>
      <c r="BF87" s="373"/>
    </row>
    <row r="88">
      <c r="A88" s="9"/>
      <c r="B88" s="43" t="s">
        <v>91</v>
      </c>
      <c r="C88" s="44" t="s">
        <v>113</v>
      </c>
      <c r="D88" s="44">
        <v>25718.0</v>
      </c>
      <c r="E88" s="44" t="s">
        <v>24</v>
      </c>
      <c r="F88" s="45">
        <v>10711.0</v>
      </c>
      <c r="G88" s="398">
        <f t="shared" si="1"/>
        <v>8682.7425</v>
      </c>
      <c r="H88" s="399">
        <f>F88*0.3175</f>
        <v>3400.7425</v>
      </c>
      <c r="I88" s="400">
        <v>5282.0</v>
      </c>
      <c r="J88" s="400">
        <v>8683.0</v>
      </c>
      <c r="K88" s="401">
        <v>2332.0</v>
      </c>
      <c r="L88" s="403">
        <v>3044.0</v>
      </c>
      <c r="M88" s="398">
        <f t="shared" si="2"/>
        <v>5376</v>
      </c>
      <c r="N88" s="1">
        <f t="shared" si="7"/>
        <v>21</v>
      </c>
      <c r="AV88" s="376"/>
      <c r="AW88" s="372"/>
      <c r="AX88" s="373"/>
      <c r="AY88" s="267"/>
      <c r="AZ88" s="372"/>
      <c r="BA88" s="373"/>
      <c r="BB88" s="267"/>
      <c r="BC88" s="372"/>
      <c r="BD88" s="373"/>
      <c r="BE88" s="373"/>
      <c r="BF88" s="373"/>
    </row>
    <row r="89">
      <c r="A89" s="9"/>
      <c r="B89" s="43" t="s">
        <v>91</v>
      </c>
      <c r="C89" s="44" t="s">
        <v>114</v>
      </c>
      <c r="D89" s="44">
        <v>25851.0</v>
      </c>
      <c r="E89" s="44" t="s">
        <v>24</v>
      </c>
      <c r="F89" s="45">
        <v>4246.0</v>
      </c>
      <c r="G89" s="398">
        <f t="shared" si="1"/>
        <v>3033.2466</v>
      </c>
      <c r="H89" s="399">
        <f>F89*0.3571</f>
        <v>1516.2466</v>
      </c>
      <c r="I89" s="400">
        <v>1517.0</v>
      </c>
      <c r="J89" s="400">
        <v>1252.0</v>
      </c>
      <c r="K89" s="401">
        <v>965.0</v>
      </c>
      <c r="L89" s="402">
        <v>1316.0</v>
      </c>
      <c r="M89" s="398">
        <f t="shared" si="2"/>
        <v>2281</v>
      </c>
      <c r="N89" s="1">
        <f t="shared" si="7"/>
        <v>22</v>
      </c>
      <c r="AV89" s="376"/>
      <c r="AW89" s="372"/>
      <c r="AX89" s="373"/>
      <c r="AY89" s="267"/>
      <c r="AZ89" s="372"/>
      <c r="BA89" s="373"/>
      <c r="BB89" s="267"/>
      <c r="BC89" s="372"/>
      <c r="BD89" s="373"/>
      <c r="BE89" s="373"/>
      <c r="BF89" s="373"/>
    </row>
    <row r="90">
      <c r="A90" s="9"/>
      <c r="B90" s="43" t="s">
        <v>91</v>
      </c>
      <c r="C90" s="44" t="s">
        <v>115</v>
      </c>
      <c r="D90" s="44">
        <v>25867.0</v>
      </c>
      <c r="E90" s="44" t="s">
        <v>24</v>
      </c>
      <c r="F90" s="45">
        <v>4339.0</v>
      </c>
      <c r="G90" s="398">
        <f t="shared" si="1"/>
        <v>2959.702</v>
      </c>
      <c r="H90" s="399">
        <f>F90*0.418</f>
        <v>1813.702</v>
      </c>
      <c r="I90" s="400">
        <v>1146.0</v>
      </c>
      <c r="J90" s="400">
        <v>1381.0</v>
      </c>
      <c r="K90" s="401">
        <v>920.0</v>
      </c>
      <c r="L90" s="402">
        <v>1158.0</v>
      </c>
      <c r="M90" s="398">
        <f t="shared" si="2"/>
        <v>2078</v>
      </c>
      <c r="N90" s="1">
        <f t="shared" si="7"/>
        <v>23</v>
      </c>
      <c r="AV90" s="376"/>
      <c r="AW90" s="372"/>
      <c r="AX90" s="373"/>
    </row>
    <row r="91">
      <c r="A91" s="9"/>
      <c r="B91" s="43" t="s">
        <v>100</v>
      </c>
      <c r="C91" s="44" t="s">
        <v>116</v>
      </c>
      <c r="D91" s="44">
        <v>17867.0</v>
      </c>
      <c r="E91" s="44" t="s">
        <v>22</v>
      </c>
      <c r="F91" s="45">
        <v>10157.0</v>
      </c>
      <c r="G91" s="398">
        <f t="shared" si="1"/>
        <v>7218.3177</v>
      </c>
      <c r="H91" s="399">
        <f>F91*0.4861</f>
        <v>4937.3177</v>
      </c>
      <c r="I91" s="400">
        <v>2281.0</v>
      </c>
      <c r="J91" s="400">
        <v>2940.0</v>
      </c>
      <c r="K91" s="404">
        <v>2328.0</v>
      </c>
      <c r="L91" s="405">
        <v>2598.0</v>
      </c>
      <c r="M91" s="398">
        <f t="shared" si="2"/>
        <v>4926</v>
      </c>
      <c r="N91" s="1">
        <f t="shared" si="7"/>
        <v>24</v>
      </c>
      <c r="AV91" s="376"/>
      <c r="AW91" s="372"/>
      <c r="AX91" s="373"/>
    </row>
    <row r="92">
      <c r="A92" s="9"/>
      <c r="B92" s="43" t="s">
        <v>95</v>
      </c>
      <c r="C92" s="44" t="s">
        <v>117</v>
      </c>
      <c r="D92" s="44">
        <v>73870.0</v>
      </c>
      <c r="E92" s="44" t="s">
        <v>24</v>
      </c>
      <c r="F92" s="45">
        <v>9283.0</v>
      </c>
      <c r="G92" s="398">
        <f t="shared" si="1"/>
        <v>6805.5542</v>
      </c>
      <c r="H92" s="399">
        <f>F92*0.4274</f>
        <v>3967.5542</v>
      </c>
      <c r="I92" s="400">
        <v>2838.0</v>
      </c>
      <c r="J92" s="400">
        <v>2487.0</v>
      </c>
      <c r="K92" s="401">
        <v>2306.0</v>
      </c>
      <c r="L92" s="403">
        <v>2717.0</v>
      </c>
      <c r="M92" s="398">
        <f t="shared" si="2"/>
        <v>5023</v>
      </c>
      <c r="N92" s="1">
        <f t="shared" si="7"/>
        <v>25</v>
      </c>
      <c r="AV92" s="376"/>
      <c r="AW92" s="372"/>
      <c r="AX92" s="373"/>
    </row>
    <row r="93">
      <c r="A93" s="9"/>
      <c r="B93" s="43" t="s">
        <v>91</v>
      </c>
      <c r="C93" s="44" t="s">
        <v>118</v>
      </c>
      <c r="D93" s="44">
        <v>25875.0</v>
      </c>
      <c r="E93" s="44" t="s">
        <v>24</v>
      </c>
      <c r="F93" s="45">
        <v>26873.0</v>
      </c>
      <c r="G93" s="398">
        <f t="shared" si="1"/>
        <v>21138.7454</v>
      </c>
      <c r="H93" s="399">
        <f>F93*0.4398</f>
        <v>11818.7454</v>
      </c>
      <c r="I93" s="400">
        <v>9320.0</v>
      </c>
      <c r="J93" s="400">
        <v>5735.0</v>
      </c>
      <c r="K93" s="401">
        <v>7540.0</v>
      </c>
      <c r="L93" s="403">
        <v>8131.0</v>
      </c>
      <c r="M93" s="398">
        <f t="shared" si="2"/>
        <v>15671</v>
      </c>
      <c r="N93" s="1">
        <f t="shared" si="7"/>
        <v>26</v>
      </c>
      <c r="AV93" s="376"/>
      <c r="AW93" s="372"/>
      <c r="AX93" s="373"/>
    </row>
    <row r="94">
      <c r="A94" s="12"/>
      <c r="B94" s="43" t="s">
        <v>91</v>
      </c>
      <c r="C94" s="44" t="s">
        <v>119</v>
      </c>
      <c r="D94" s="44">
        <v>25885.0</v>
      </c>
      <c r="E94" s="44" t="s">
        <v>24</v>
      </c>
      <c r="F94" s="45">
        <v>12322.0</v>
      </c>
      <c r="G94" s="398">
        <f t="shared" si="1"/>
        <v>9195.516</v>
      </c>
      <c r="H94" s="399">
        <f>F94*0.278</f>
        <v>3425.516</v>
      </c>
      <c r="I94" s="400">
        <v>5770.0</v>
      </c>
      <c r="J94" s="400">
        <v>3128.0</v>
      </c>
      <c r="K94" s="401">
        <v>2595.0</v>
      </c>
      <c r="L94" s="403">
        <v>3620.0</v>
      </c>
      <c r="M94" s="398">
        <f t="shared" si="2"/>
        <v>6215</v>
      </c>
      <c r="N94" s="1">
        <f t="shared" si="7"/>
        <v>27</v>
      </c>
    </row>
    <row r="95">
      <c r="A95" s="406" t="s">
        <v>120</v>
      </c>
      <c r="B95" s="305"/>
      <c r="C95" s="305"/>
      <c r="D95" s="305"/>
      <c r="E95" s="305"/>
      <c r="F95" s="305">
        <f>SUM(F10:F94)</f>
        <v>1928473</v>
      </c>
      <c r="G95" s="407">
        <f>SUM(G9:G94)</f>
        <v>1291013.4</v>
      </c>
      <c r="H95" s="407">
        <f t="shared" ref="H95:J95" si="8">SUM(H10:H94)</f>
        <v>680213.9967</v>
      </c>
      <c r="I95" s="407">
        <f t="shared" si="8"/>
        <v>610799.4036</v>
      </c>
      <c r="J95" s="407">
        <f t="shared" si="8"/>
        <v>678121.0429</v>
      </c>
      <c r="K95" s="408">
        <f t="shared" ref="K95:M95" si="9">SUM(K9:K94)</f>
        <v>563759</v>
      </c>
      <c r="L95" s="408">
        <f t="shared" si="9"/>
        <v>485472</v>
      </c>
      <c r="M95" s="408">
        <f t="shared" si="9"/>
        <v>1049231</v>
      </c>
      <c r="S95" s="409"/>
      <c r="AY95" s="51"/>
      <c r="AZ95" s="51"/>
      <c r="BA95" s="51"/>
      <c r="BB95" s="51"/>
      <c r="BC95" s="51"/>
      <c r="BD95" s="51"/>
      <c r="BE95" s="51"/>
      <c r="BF95" s="51"/>
    </row>
    <row r="96">
      <c r="AY96" s="372"/>
      <c r="AZ96" s="372"/>
      <c r="BA96" s="372"/>
      <c r="BB96" s="372"/>
      <c r="BC96" s="372"/>
      <c r="BD96" s="372"/>
      <c r="BE96" s="372"/>
      <c r="BF96" s="372"/>
    </row>
    <row r="97">
      <c r="A97" s="410" t="s">
        <v>213</v>
      </c>
      <c r="B97" s="52" t="s">
        <v>8</v>
      </c>
      <c r="C97" s="52" t="s">
        <v>214</v>
      </c>
      <c r="D97" s="52" t="s">
        <v>215</v>
      </c>
      <c r="E97" s="411" t="s">
        <v>189</v>
      </c>
      <c r="F97" s="411" t="s">
        <v>162</v>
      </c>
      <c r="G97" s="52" t="s">
        <v>216</v>
      </c>
      <c r="H97" s="52" t="s">
        <v>217</v>
      </c>
      <c r="I97" s="411" t="s">
        <v>189</v>
      </c>
      <c r="J97" s="411" t="s">
        <v>162</v>
      </c>
      <c r="K97" s="52" t="s">
        <v>218</v>
      </c>
      <c r="L97" s="52" t="s">
        <v>217</v>
      </c>
      <c r="M97" s="411" t="s">
        <v>189</v>
      </c>
      <c r="N97" s="411" t="s">
        <v>162</v>
      </c>
      <c r="O97" s="52" t="s">
        <v>219</v>
      </c>
      <c r="P97" s="52" t="s">
        <v>217</v>
      </c>
      <c r="Q97" s="411" t="s">
        <v>189</v>
      </c>
      <c r="R97" s="411" t="s">
        <v>162</v>
      </c>
      <c r="S97" s="52" t="s">
        <v>210</v>
      </c>
      <c r="T97" s="52" t="s">
        <v>217</v>
      </c>
      <c r="U97" s="411" t="s">
        <v>189</v>
      </c>
      <c r="V97" s="411" t="s">
        <v>162</v>
      </c>
      <c r="W97" s="52" t="s">
        <v>211</v>
      </c>
      <c r="X97" s="52" t="s">
        <v>217</v>
      </c>
      <c r="Y97" s="411" t="s">
        <v>189</v>
      </c>
      <c r="Z97" s="411" t="s">
        <v>162</v>
      </c>
      <c r="AA97" s="52" t="s">
        <v>212</v>
      </c>
      <c r="AB97" s="52" t="s">
        <v>217</v>
      </c>
      <c r="AC97" s="411" t="s">
        <v>189</v>
      </c>
      <c r="AD97" s="411" t="s">
        <v>162</v>
      </c>
      <c r="AY97" s="372"/>
      <c r="AZ97" s="372"/>
      <c r="BA97" s="372"/>
      <c r="BB97" s="372"/>
      <c r="BC97" s="372"/>
      <c r="BD97" s="372"/>
      <c r="BE97" s="372"/>
      <c r="BF97" s="372"/>
    </row>
    <row r="98">
      <c r="A98" s="412">
        <v>1.0</v>
      </c>
      <c r="B98" s="53" t="s">
        <v>127</v>
      </c>
      <c r="C98" s="278">
        <f>SUM(G10:G42)</f>
        <v>561685.386</v>
      </c>
      <c r="D98" s="56">
        <f>SUM(F10:F42)</f>
        <v>850071</v>
      </c>
      <c r="E98" s="413">
        <f t="shared" ref="E98:E101" si="10">(C98/D98)*100</f>
        <v>66.07511443</v>
      </c>
      <c r="F98" s="413">
        <f t="shared" ref="F98:F101" si="11">(C98*100)/F$95</f>
        <v>29.12591392</v>
      </c>
      <c r="G98" s="278">
        <f t="shared" ref="G98:G101" si="12">C98-K98</f>
        <v>267566.0883</v>
      </c>
      <c r="H98" s="56">
        <v>850071.0</v>
      </c>
      <c r="I98" s="413">
        <f t="shared" ref="I98:I101" si="13">(G98*100)/H98</f>
        <v>31.47573418</v>
      </c>
      <c r="J98" s="413">
        <f t="shared" ref="J98:J101" si="14">(G98*100)/F$95</f>
        <v>13.87450528</v>
      </c>
      <c r="K98" s="278">
        <f>SUM(H10:H42)</f>
        <v>294119.2977</v>
      </c>
      <c r="L98" s="56">
        <v>850071.0</v>
      </c>
      <c r="M98" s="413">
        <f t="shared" ref="M98:M101" si="15">(K98/L98)*100</f>
        <v>34.59938025</v>
      </c>
      <c r="N98" s="413">
        <f t="shared" ref="N98:N101" si="16">(K98*100)/F$95</f>
        <v>15.25140864</v>
      </c>
      <c r="O98" s="278">
        <f>SUM(J10:J42)</f>
        <v>306263.3256</v>
      </c>
      <c r="P98" s="56">
        <v>850071.0</v>
      </c>
      <c r="Q98" s="413">
        <f t="shared" ref="Q98:Q101" si="17">(O98/P98)*100</f>
        <v>36.02797009</v>
      </c>
      <c r="R98" s="413">
        <f t="shared" ref="R98:R101" si="18">(O98*100)/F$95</f>
        <v>15.88113111</v>
      </c>
      <c r="S98" s="54">
        <v>270151.0</v>
      </c>
      <c r="T98" s="56">
        <v>850071.0</v>
      </c>
      <c r="U98" s="413">
        <f t="shared" ref="U98:U101" si="19">(S98/T98)*100</f>
        <v>31.77981604</v>
      </c>
      <c r="V98" s="413">
        <f t="shared" ref="V98:V101" si="20">(S98*100)/F$95</f>
        <v>14.00854458</v>
      </c>
      <c r="W98" s="414">
        <f>SUM(L10:L42)</f>
        <v>188739</v>
      </c>
      <c r="X98" s="56">
        <v>850071.0</v>
      </c>
      <c r="Y98" s="413">
        <f t="shared" ref="Y98:Y101" si="21">(W98/X98)*100</f>
        <v>22.20273365</v>
      </c>
      <c r="Z98" s="413">
        <f t="shared" ref="Z98:Z101" si="22">(W98*100)/F$95</f>
        <v>9.786966164</v>
      </c>
      <c r="AA98" s="414">
        <f t="shared" ref="AA98:AA101" si="23">SUM(S98+W98)</f>
        <v>458890</v>
      </c>
      <c r="AB98" s="56">
        <v>850071.0</v>
      </c>
      <c r="AC98" s="413">
        <f t="shared" ref="AC98:AC101" si="24">(AA98/AB98)*100</f>
        <v>53.98254969</v>
      </c>
      <c r="AD98" s="413">
        <f t="shared" ref="AD98:AD101" si="25">(AA98*100)/F$95</f>
        <v>23.79551075</v>
      </c>
      <c r="AY98" s="372"/>
      <c r="AZ98" s="372"/>
      <c r="BA98" s="372"/>
      <c r="BB98" s="372"/>
      <c r="BC98" s="372"/>
      <c r="BD98" s="372"/>
      <c r="BE98" s="372"/>
      <c r="BF98" s="372"/>
    </row>
    <row r="99">
      <c r="A99" s="412">
        <v>2.0</v>
      </c>
      <c r="B99" s="53" t="s">
        <v>61</v>
      </c>
      <c r="C99" s="278">
        <f>SUM(G43:G60)</f>
        <v>334767.4934</v>
      </c>
      <c r="D99" s="56">
        <f>SUM(F43:F60)</f>
        <v>534442</v>
      </c>
      <c r="E99" s="413">
        <f t="shared" si="10"/>
        <v>62.63869483</v>
      </c>
      <c r="F99" s="413">
        <f t="shared" si="11"/>
        <v>17.35920043</v>
      </c>
      <c r="G99" s="278">
        <f t="shared" si="12"/>
        <v>176033.0464</v>
      </c>
      <c r="H99" s="56">
        <v>534442.0</v>
      </c>
      <c r="I99" s="413">
        <f t="shared" si="13"/>
        <v>32.9377269</v>
      </c>
      <c r="J99" s="413">
        <f t="shared" si="14"/>
        <v>9.128105314</v>
      </c>
      <c r="K99" s="278">
        <f>SUM(H43:H60)</f>
        <v>158734.447</v>
      </c>
      <c r="L99" s="56">
        <v>534442.0</v>
      </c>
      <c r="M99" s="413">
        <f t="shared" si="15"/>
        <v>29.70096793</v>
      </c>
      <c r="N99" s="413">
        <f t="shared" si="16"/>
        <v>8.23109512</v>
      </c>
      <c r="O99" s="278">
        <f>SUM(J43:J60)</f>
        <v>207281.8884</v>
      </c>
      <c r="P99" s="56">
        <v>534442.0</v>
      </c>
      <c r="Q99" s="413">
        <f t="shared" si="17"/>
        <v>38.78473032</v>
      </c>
      <c r="R99" s="413">
        <f t="shared" si="18"/>
        <v>10.74849834</v>
      </c>
      <c r="S99" s="54">
        <v>155756.0</v>
      </c>
      <c r="T99" s="56">
        <v>534442.0</v>
      </c>
      <c r="U99" s="413">
        <f t="shared" si="19"/>
        <v>29.1436676</v>
      </c>
      <c r="V99" s="413">
        <f t="shared" si="20"/>
        <v>8.076649245</v>
      </c>
      <c r="W99" s="414">
        <f>SUM(L43:L60)</f>
        <v>147158</v>
      </c>
      <c r="X99" s="56">
        <v>534442.0</v>
      </c>
      <c r="Y99" s="413">
        <f t="shared" si="21"/>
        <v>27.53488685</v>
      </c>
      <c r="Z99" s="413">
        <f t="shared" si="22"/>
        <v>7.630804268</v>
      </c>
      <c r="AA99" s="414">
        <f t="shared" si="23"/>
        <v>302914</v>
      </c>
      <c r="AB99" s="56">
        <v>534442.0</v>
      </c>
      <c r="AC99" s="413">
        <f t="shared" si="24"/>
        <v>56.67855445</v>
      </c>
      <c r="AD99" s="413">
        <f t="shared" si="25"/>
        <v>15.70745351</v>
      </c>
      <c r="AE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372"/>
      <c r="AZ99" s="372"/>
      <c r="BA99" s="372"/>
      <c r="BB99" s="372"/>
      <c r="BC99" s="372"/>
      <c r="BD99" s="372"/>
      <c r="BE99" s="372"/>
      <c r="BF99" s="372"/>
    </row>
    <row r="100">
      <c r="A100" s="412">
        <v>3.0</v>
      </c>
      <c r="B100" s="53" t="s">
        <v>82</v>
      </c>
      <c r="C100" s="278">
        <f>SUM(G61:G67)</f>
        <v>58871.2913</v>
      </c>
      <c r="D100" s="56">
        <f>SUM(F61:F67)</f>
        <v>108724</v>
      </c>
      <c r="E100" s="413">
        <f t="shared" si="10"/>
        <v>54.14746634</v>
      </c>
      <c r="F100" s="413">
        <f t="shared" si="11"/>
        <v>3.052741278</v>
      </c>
      <c r="G100" s="278">
        <f t="shared" si="12"/>
        <v>23641.2689</v>
      </c>
      <c r="H100" s="56">
        <v>108724.0</v>
      </c>
      <c r="I100" s="413">
        <f t="shared" si="13"/>
        <v>21.74429648</v>
      </c>
      <c r="J100" s="413">
        <f t="shared" si="14"/>
        <v>1.225906139</v>
      </c>
      <c r="K100" s="278">
        <f>SUM(H61:H67)</f>
        <v>35230.0224</v>
      </c>
      <c r="L100" s="56">
        <v>108724.0</v>
      </c>
      <c r="M100" s="413">
        <f t="shared" si="15"/>
        <v>32.40316986</v>
      </c>
      <c r="N100" s="413">
        <f t="shared" si="16"/>
        <v>1.826835138</v>
      </c>
      <c r="O100" s="278">
        <f>SUM(J61:J67)</f>
        <v>54655.8289</v>
      </c>
      <c r="P100" s="56">
        <v>108724.0</v>
      </c>
      <c r="Q100" s="413">
        <f t="shared" si="17"/>
        <v>50.27025211</v>
      </c>
      <c r="R100" s="413">
        <f t="shared" si="18"/>
        <v>2.83415059</v>
      </c>
      <c r="S100" s="54">
        <v>34606.0</v>
      </c>
      <c r="T100" s="56">
        <v>108724.0</v>
      </c>
      <c r="U100" s="413">
        <f t="shared" si="19"/>
        <v>31.82921894</v>
      </c>
      <c r="V100" s="413">
        <f t="shared" si="20"/>
        <v>1.79447677</v>
      </c>
      <c r="W100" s="414">
        <f>SUM(L61:L67)</f>
        <v>24808</v>
      </c>
      <c r="X100" s="56">
        <v>108724.0</v>
      </c>
      <c r="Y100" s="413">
        <f t="shared" si="21"/>
        <v>22.81740922</v>
      </c>
      <c r="Z100" s="413">
        <f t="shared" si="22"/>
        <v>1.286406395</v>
      </c>
      <c r="AA100" s="414">
        <f t="shared" si="23"/>
        <v>59414</v>
      </c>
      <c r="AB100" s="56">
        <v>108724.0</v>
      </c>
      <c r="AC100" s="413">
        <f t="shared" si="24"/>
        <v>54.64662816</v>
      </c>
      <c r="AD100" s="413">
        <f t="shared" si="25"/>
        <v>3.080883165</v>
      </c>
      <c r="AE100" s="372"/>
      <c r="AG100" s="372"/>
      <c r="AH100" s="372"/>
      <c r="AI100" s="372"/>
      <c r="AJ100" s="372"/>
      <c r="AK100" s="372"/>
      <c r="AL100" s="372"/>
      <c r="AM100" s="372"/>
      <c r="AN100" s="372"/>
      <c r="AO100" s="372"/>
      <c r="AP100" s="372"/>
      <c r="AQ100" s="372"/>
      <c r="AR100" s="372"/>
      <c r="AS100" s="372"/>
      <c r="AT100" s="372"/>
      <c r="AU100" s="372"/>
      <c r="AV100" s="372"/>
      <c r="AW100" s="372"/>
      <c r="AX100" s="372"/>
    </row>
    <row r="101">
      <c r="A101" s="412">
        <v>4.0</v>
      </c>
      <c r="B101" s="53" t="s">
        <v>90</v>
      </c>
      <c r="C101" s="278">
        <f>SUM(G68:G94)</f>
        <v>335689.2296</v>
      </c>
      <c r="D101" s="56">
        <f>SUM(F68:F94)</f>
        <v>435236</v>
      </c>
      <c r="E101" s="413">
        <f t="shared" si="10"/>
        <v>77.12809363</v>
      </c>
      <c r="F101" s="413">
        <f t="shared" si="11"/>
        <v>17.4069966</v>
      </c>
      <c r="G101" s="278">
        <f t="shared" si="12"/>
        <v>143559</v>
      </c>
      <c r="H101" s="56">
        <v>435236.0</v>
      </c>
      <c r="I101" s="413">
        <f t="shared" si="13"/>
        <v>32.9841741</v>
      </c>
      <c r="J101" s="413">
        <f t="shared" si="14"/>
        <v>7.444179929</v>
      </c>
      <c r="K101" s="278">
        <f>SUM(H68:H94)</f>
        <v>192130.2296</v>
      </c>
      <c r="L101" s="56">
        <v>435236.0</v>
      </c>
      <c r="M101" s="413">
        <f t="shared" si="15"/>
        <v>44.14391953</v>
      </c>
      <c r="N101" s="413">
        <f t="shared" si="16"/>
        <v>9.962816674</v>
      </c>
      <c r="O101" s="56">
        <f>SUM(J68:J94)</f>
        <v>109920</v>
      </c>
      <c r="P101" s="56">
        <v>435236.0</v>
      </c>
      <c r="Q101" s="413">
        <f t="shared" si="17"/>
        <v>25.25526381</v>
      </c>
      <c r="R101" s="413">
        <f t="shared" si="18"/>
        <v>5.699846459</v>
      </c>
      <c r="S101" s="54">
        <v>106990.0</v>
      </c>
      <c r="T101" s="56">
        <v>435236.0</v>
      </c>
      <c r="U101" s="413">
        <f t="shared" si="19"/>
        <v>24.58206582</v>
      </c>
      <c r="V101" s="413">
        <f t="shared" si="20"/>
        <v>5.547912779</v>
      </c>
      <c r="W101" s="414">
        <f>SUM(L68:L94)</f>
        <v>124767</v>
      </c>
      <c r="X101" s="56">
        <v>435236.0</v>
      </c>
      <c r="Y101" s="413">
        <f t="shared" si="21"/>
        <v>28.66651656</v>
      </c>
      <c r="Z101" s="413">
        <f t="shared" si="22"/>
        <v>6.469730196</v>
      </c>
      <c r="AA101" s="414">
        <f t="shared" si="23"/>
        <v>231757</v>
      </c>
      <c r="AB101" s="56">
        <v>435236.0</v>
      </c>
      <c r="AC101" s="413">
        <f t="shared" si="24"/>
        <v>53.24858238</v>
      </c>
      <c r="AD101" s="413">
        <f t="shared" si="25"/>
        <v>12.01764297</v>
      </c>
      <c r="AE101" s="372"/>
      <c r="AG101" s="372"/>
      <c r="AH101" s="372"/>
      <c r="AI101" s="372"/>
      <c r="AJ101" s="372"/>
      <c r="AK101" s="372"/>
      <c r="AL101" s="372"/>
      <c r="AM101" s="372"/>
      <c r="AN101" s="372"/>
      <c r="AO101" s="372"/>
      <c r="AP101" s="372"/>
      <c r="AQ101" s="372"/>
      <c r="AR101" s="372"/>
      <c r="AS101" s="372"/>
      <c r="AT101" s="372"/>
      <c r="AU101" s="372"/>
      <c r="AV101" s="372"/>
      <c r="AW101" s="372"/>
      <c r="AX101" s="372"/>
    </row>
    <row r="102">
      <c r="C102" s="249">
        <f>SUM(C98:C101)</f>
        <v>1291013.4</v>
      </c>
      <c r="AA102" s="415">
        <f>SUM(AA98:AA101)</f>
        <v>1052975</v>
      </c>
      <c r="AE102" s="372"/>
      <c r="AG102" s="372"/>
      <c r="AH102" s="372"/>
      <c r="AI102" s="372"/>
      <c r="AJ102" s="372"/>
      <c r="AK102" s="372"/>
      <c r="AL102" s="372"/>
      <c r="AM102" s="372"/>
      <c r="AN102" s="372"/>
      <c r="AO102" s="372"/>
      <c r="AP102" s="372"/>
      <c r="AQ102" s="372"/>
      <c r="AR102" s="372"/>
      <c r="AS102" s="372"/>
      <c r="AT102" s="372"/>
      <c r="AU102" s="372"/>
      <c r="AV102" s="372"/>
      <c r="AW102" s="372"/>
      <c r="AX102" s="372"/>
    </row>
    <row r="103">
      <c r="AF103" s="372"/>
      <c r="AG103" s="372"/>
      <c r="AH103" s="372"/>
      <c r="AI103" s="372"/>
      <c r="AJ103" s="372"/>
      <c r="AK103" s="372"/>
      <c r="AL103" s="372"/>
      <c r="AM103" s="372"/>
      <c r="AN103" s="372"/>
      <c r="AO103" s="372"/>
      <c r="AP103" s="372"/>
      <c r="AQ103" s="372"/>
      <c r="AR103" s="372"/>
      <c r="AS103" s="372"/>
      <c r="AT103" s="372"/>
      <c r="AU103" s="372"/>
      <c r="AV103" s="372"/>
      <c r="AW103" s="372"/>
      <c r="AX103" s="372"/>
    </row>
    <row r="104">
      <c r="C104" s="416" t="s">
        <v>220</v>
      </c>
      <c r="Z104" s="267"/>
    </row>
    <row r="105">
      <c r="A105" s="417" t="s">
        <v>215</v>
      </c>
      <c r="B105" s="410" t="s">
        <v>213</v>
      </c>
      <c r="C105" s="52" t="s">
        <v>10</v>
      </c>
      <c r="D105" s="52" t="s">
        <v>214</v>
      </c>
      <c r="E105" s="52" t="s">
        <v>221</v>
      </c>
      <c r="F105" s="411" t="s">
        <v>192</v>
      </c>
      <c r="G105" s="411" t="s">
        <v>189</v>
      </c>
      <c r="H105" s="52" t="s">
        <v>216</v>
      </c>
      <c r="I105" s="52" t="s">
        <v>221</v>
      </c>
      <c r="J105" s="411" t="s">
        <v>192</v>
      </c>
      <c r="K105" s="411" t="s">
        <v>189</v>
      </c>
      <c r="L105" s="52" t="s">
        <v>218</v>
      </c>
      <c r="M105" s="52" t="s">
        <v>221</v>
      </c>
      <c r="N105" s="411" t="s">
        <v>192</v>
      </c>
      <c r="O105" s="411" t="s">
        <v>189</v>
      </c>
      <c r="P105" s="52" t="s">
        <v>219</v>
      </c>
      <c r="Q105" s="52" t="s">
        <v>221</v>
      </c>
      <c r="R105" s="411" t="s">
        <v>192</v>
      </c>
      <c r="S105" s="411" t="s">
        <v>189</v>
      </c>
      <c r="T105" s="52" t="s">
        <v>212</v>
      </c>
      <c r="U105" s="52" t="s">
        <v>221</v>
      </c>
      <c r="V105" s="411" t="s">
        <v>192</v>
      </c>
      <c r="W105" s="411" t="s">
        <v>189</v>
      </c>
    </row>
    <row r="106">
      <c r="A106" s="418">
        <v>850071.0</v>
      </c>
      <c r="B106" s="412">
        <v>1.0</v>
      </c>
      <c r="C106" s="26" t="s">
        <v>21</v>
      </c>
      <c r="D106" s="377">
        <f t="shared" ref="D106:D190" si="26">G10</f>
        <v>53714.29</v>
      </c>
      <c r="E106" s="27">
        <v>109621.0</v>
      </c>
      <c r="F106" s="419">
        <f t="shared" ref="F106:F190" si="27">(D106*100)/E106</f>
        <v>49</v>
      </c>
      <c r="G106" s="419">
        <f t="shared" ref="G106:G138" si="28">(D106*100)/A$106</f>
        <v>6.31880043</v>
      </c>
      <c r="H106" s="377">
        <f t="shared" ref="H106:H190" si="29">H10</f>
        <v>24116.62</v>
      </c>
      <c r="I106" s="27">
        <v>109621.0</v>
      </c>
      <c r="J106" s="419">
        <f t="shared" ref="J106:J190" si="30">(H106*100)/I106</f>
        <v>22</v>
      </c>
      <c r="K106" s="419">
        <f t="shared" ref="K106:K138" si="31">(H106*100)/A$106</f>
        <v>2.837012438</v>
      </c>
      <c r="L106" s="377">
        <f t="shared" ref="L106:L190" si="32">I10</f>
        <v>29597.67</v>
      </c>
      <c r="M106" s="27">
        <v>109621.0</v>
      </c>
      <c r="N106" s="419">
        <f t="shared" ref="N106:N190" si="33">(L106*100)/M106</f>
        <v>27</v>
      </c>
      <c r="O106" s="419">
        <f t="shared" ref="O106:O138" si="34">(L106*100)/A$106</f>
        <v>3.481787992</v>
      </c>
      <c r="P106" s="377">
        <f t="shared" ref="P106:P190" si="35">J10</f>
        <v>55906.71</v>
      </c>
      <c r="Q106" s="27">
        <v>109621.0</v>
      </c>
      <c r="R106" s="419">
        <f t="shared" ref="R106:R190" si="36">(P106*100)/Q106</f>
        <v>51</v>
      </c>
      <c r="S106" s="419">
        <f t="shared" ref="S106:S138" si="37">(P106*100)/A$106</f>
        <v>6.576710651</v>
      </c>
      <c r="T106" s="377">
        <f t="shared" ref="T106:T190" si="38">M10</f>
        <v>59456</v>
      </c>
      <c r="U106" s="27">
        <v>109621.0</v>
      </c>
      <c r="V106" s="419">
        <f t="shared" ref="V106:V190" si="39">(T106*100)/U106</f>
        <v>54.23778291</v>
      </c>
      <c r="W106" s="420">
        <f t="shared" ref="W106:W138" si="40">(T106*100)/A$106</f>
        <v>6.994239305</v>
      </c>
      <c r="AA106" s="380">
        <v>458890.0</v>
      </c>
      <c r="AC106" s="1">
        <f t="shared" ref="AC106:AC109" si="41">(AA106*100)/$AA$102</f>
        <v>43.58033192</v>
      </c>
    </row>
    <row r="107">
      <c r="A107" s="421">
        <v>534442.0</v>
      </c>
      <c r="B107" s="422">
        <f t="shared" ref="B107:B190" si="42">1+B106</f>
        <v>2</v>
      </c>
      <c r="C107" s="26" t="s">
        <v>23</v>
      </c>
      <c r="D107" s="377">
        <f t="shared" si="26"/>
        <v>14084</v>
      </c>
      <c r="E107" s="27">
        <v>20120.0</v>
      </c>
      <c r="F107" s="419">
        <f t="shared" si="27"/>
        <v>70</v>
      </c>
      <c r="G107" s="419">
        <f t="shared" si="28"/>
        <v>1.656802785</v>
      </c>
      <c r="H107" s="377">
        <f t="shared" si="29"/>
        <v>9657.6</v>
      </c>
      <c r="I107" s="27">
        <v>20120.0</v>
      </c>
      <c r="J107" s="419">
        <f t="shared" si="30"/>
        <v>48</v>
      </c>
      <c r="K107" s="419">
        <f t="shared" si="31"/>
        <v>1.136093338</v>
      </c>
      <c r="L107" s="377">
        <f t="shared" si="32"/>
        <v>4426.4</v>
      </c>
      <c r="M107" s="27">
        <v>20120.0</v>
      </c>
      <c r="N107" s="419">
        <f t="shared" si="33"/>
        <v>22</v>
      </c>
      <c r="O107" s="419">
        <f t="shared" si="34"/>
        <v>0.5207094466</v>
      </c>
      <c r="P107" s="377">
        <f t="shared" si="35"/>
        <v>6036</v>
      </c>
      <c r="Q107" s="27">
        <v>20120.0</v>
      </c>
      <c r="R107" s="419">
        <f t="shared" si="36"/>
        <v>30</v>
      </c>
      <c r="S107" s="419">
        <f t="shared" si="37"/>
        <v>0.7100583363</v>
      </c>
      <c r="T107" s="377">
        <f t="shared" si="38"/>
        <v>10525</v>
      </c>
      <c r="U107" s="27">
        <v>20120.0</v>
      </c>
      <c r="V107" s="419">
        <f t="shared" si="39"/>
        <v>52.3111332</v>
      </c>
      <c r="W107" s="420">
        <f t="shared" si="40"/>
        <v>1.238131874</v>
      </c>
      <c r="AA107" s="380">
        <v>302914.0</v>
      </c>
      <c r="AC107" s="1">
        <f t="shared" si="41"/>
        <v>28.76744462</v>
      </c>
    </row>
    <row r="108">
      <c r="A108" s="418">
        <v>108724.0</v>
      </c>
      <c r="B108" s="422">
        <f t="shared" si="42"/>
        <v>3</v>
      </c>
      <c r="C108" s="26" t="s">
        <v>26</v>
      </c>
      <c r="D108" s="377">
        <f t="shared" si="26"/>
        <v>6504.86</v>
      </c>
      <c r="E108" s="27">
        <v>8234.0</v>
      </c>
      <c r="F108" s="419">
        <f t="shared" si="27"/>
        <v>79</v>
      </c>
      <c r="G108" s="419">
        <f t="shared" si="28"/>
        <v>0.7652137292</v>
      </c>
      <c r="H108" s="377">
        <f t="shared" si="29"/>
        <v>3240.079</v>
      </c>
      <c r="I108" s="27">
        <v>8234.0</v>
      </c>
      <c r="J108" s="419">
        <f t="shared" si="30"/>
        <v>39.35</v>
      </c>
      <c r="K108" s="419">
        <f t="shared" si="31"/>
        <v>0.3811539271</v>
      </c>
      <c r="L108" s="377">
        <f t="shared" si="32"/>
        <v>3264.781</v>
      </c>
      <c r="M108" s="27">
        <v>8234.0</v>
      </c>
      <c r="N108" s="419">
        <f t="shared" si="33"/>
        <v>39.65</v>
      </c>
      <c r="O108" s="419">
        <f t="shared" si="34"/>
        <v>0.3840598021</v>
      </c>
      <c r="P108" s="377">
        <f t="shared" si="35"/>
        <v>1745.608</v>
      </c>
      <c r="Q108" s="27">
        <v>8234.0</v>
      </c>
      <c r="R108" s="419">
        <f t="shared" si="36"/>
        <v>21.2</v>
      </c>
      <c r="S108" s="419">
        <f t="shared" si="37"/>
        <v>0.2053484944</v>
      </c>
      <c r="T108" s="377">
        <f t="shared" si="38"/>
        <v>4137</v>
      </c>
      <c r="U108" s="27">
        <v>8234.0</v>
      </c>
      <c r="V108" s="419">
        <f t="shared" si="39"/>
        <v>50.24289531</v>
      </c>
      <c r="W108" s="420">
        <f t="shared" si="40"/>
        <v>0.4866652315</v>
      </c>
      <c r="AA108" s="423">
        <v>59414.0</v>
      </c>
      <c r="AC108" s="1">
        <f t="shared" si="41"/>
        <v>5.642489138</v>
      </c>
    </row>
    <row r="109">
      <c r="A109" s="418">
        <v>435236.0</v>
      </c>
      <c r="B109" s="422">
        <f t="shared" si="42"/>
        <v>4</v>
      </c>
      <c r="C109" s="26" t="s">
        <v>27</v>
      </c>
      <c r="D109" s="377">
        <f t="shared" si="26"/>
        <v>20843.09</v>
      </c>
      <c r="E109" s="27">
        <v>34169.0</v>
      </c>
      <c r="F109" s="419">
        <f t="shared" si="27"/>
        <v>61</v>
      </c>
      <c r="G109" s="419">
        <f t="shared" si="28"/>
        <v>2.451923428</v>
      </c>
      <c r="H109" s="377">
        <f t="shared" si="29"/>
        <v>12300.84</v>
      </c>
      <c r="I109" s="27">
        <v>34169.0</v>
      </c>
      <c r="J109" s="419">
        <f t="shared" si="30"/>
        <v>36</v>
      </c>
      <c r="K109" s="419">
        <f t="shared" si="31"/>
        <v>1.447036777</v>
      </c>
      <c r="L109" s="377">
        <f t="shared" si="32"/>
        <v>8542.25</v>
      </c>
      <c r="M109" s="27">
        <v>34169.0</v>
      </c>
      <c r="N109" s="419">
        <f t="shared" si="33"/>
        <v>25</v>
      </c>
      <c r="O109" s="419">
        <f t="shared" si="34"/>
        <v>1.004886651</v>
      </c>
      <c r="P109" s="377">
        <f t="shared" si="35"/>
        <v>13325.91</v>
      </c>
      <c r="Q109" s="27">
        <v>34169.0</v>
      </c>
      <c r="R109" s="419">
        <f t="shared" si="36"/>
        <v>39</v>
      </c>
      <c r="S109" s="419">
        <f t="shared" si="37"/>
        <v>1.567623175</v>
      </c>
      <c r="T109" s="377">
        <f t="shared" si="38"/>
        <v>16538</v>
      </c>
      <c r="U109" s="27">
        <v>34169.0</v>
      </c>
      <c r="V109" s="419">
        <f t="shared" si="39"/>
        <v>48.40059703</v>
      </c>
      <c r="W109" s="420">
        <f t="shared" si="40"/>
        <v>1.945484554</v>
      </c>
      <c r="AA109" s="380">
        <v>231757.0</v>
      </c>
      <c r="AC109" s="1">
        <f t="shared" si="41"/>
        <v>22.00973432</v>
      </c>
    </row>
    <row r="110">
      <c r="B110" s="422">
        <f t="shared" si="42"/>
        <v>5</v>
      </c>
      <c r="C110" s="26" t="s">
        <v>29</v>
      </c>
      <c r="D110" s="377">
        <f t="shared" si="26"/>
        <v>9873.27388</v>
      </c>
      <c r="E110" s="27">
        <v>18463.0</v>
      </c>
      <c r="F110" s="419">
        <f t="shared" si="27"/>
        <v>53.476</v>
      </c>
      <c r="G110" s="419">
        <f t="shared" si="28"/>
        <v>1.161464616</v>
      </c>
      <c r="H110" s="377">
        <f t="shared" si="29"/>
        <v>4655.63008</v>
      </c>
      <c r="I110" s="27">
        <v>18463.0</v>
      </c>
      <c r="J110" s="419">
        <f t="shared" si="30"/>
        <v>25.216</v>
      </c>
      <c r="K110" s="419">
        <f t="shared" si="31"/>
        <v>0.5476754389</v>
      </c>
      <c r="L110" s="377">
        <f t="shared" si="32"/>
        <v>5217.6438</v>
      </c>
      <c r="M110" s="27">
        <v>18463.0</v>
      </c>
      <c r="N110" s="419">
        <f t="shared" si="33"/>
        <v>28.26</v>
      </c>
      <c r="O110" s="419">
        <f t="shared" si="34"/>
        <v>0.6137891776</v>
      </c>
      <c r="P110" s="377">
        <f t="shared" si="35"/>
        <v>8588.9876</v>
      </c>
      <c r="Q110" s="27">
        <v>18463.0</v>
      </c>
      <c r="R110" s="419">
        <f t="shared" si="36"/>
        <v>46.52</v>
      </c>
      <c r="S110" s="419">
        <f t="shared" si="37"/>
        <v>1.010384733</v>
      </c>
      <c r="T110" s="377">
        <f t="shared" si="38"/>
        <v>10522</v>
      </c>
      <c r="U110" s="27">
        <v>18463.0</v>
      </c>
      <c r="V110" s="419">
        <f t="shared" si="39"/>
        <v>56.98965499</v>
      </c>
      <c r="W110" s="420">
        <f t="shared" si="40"/>
        <v>1.237778962</v>
      </c>
      <c r="AC110" s="1">
        <f>SUM(AC106:AC109)</f>
        <v>100</v>
      </c>
    </row>
    <row r="111">
      <c r="B111" s="422">
        <f t="shared" si="42"/>
        <v>6</v>
      </c>
      <c r="C111" s="26" t="s">
        <v>30</v>
      </c>
      <c r="D111" s="377">
        <f t="shared" si="26"/>
        <v>20457.253</v>
      </c>
      <c r="E111" s="27">
        <v>37399.0</v>
      </c>
      <c r="F111" s="419">
        <f t="shared" si="27"/>
        <v>54.7</v>
      </c>
      <c r="G111" s="419">
        <f t="shared" si="28"/>
        <v>2.406534631</v>
      </c>
      <c r="H111" s="377">
        <f t="shared" si="29"/>
        <v>12061.1775</v>
      </c>
      <c r="I111" s="27">
        <v>37399.0</v>
      </c>
      <c r="J111" s="419">
        <f t="shared" si="30"/>
        <v>32.25</v>
      </c>
      <c r="K111" s="419">
        <f t="shared" si="31"/>
        <v>1.418843544</v>
      </c>
      <c r="L111" s="377">
        <f t="shared" si="32"/>
        <v>8396.0755</v>
      </c>
      <c r="M111" s="27">
        <v>37399.0</v>
      </c>
      <c r="N111" s="419">
        <f t="shared" si="33"/>
        <v>22.45</v>
      </c>
      <c r="O111" s="419">
        <f t="shared" si="34"/>
        <v>0.987691087</v>
      </c>
      <c r="P111" s="377">
        <f t="shared" si="35"/>
        <v>16941.747</v>
      </c>
      <c r="Q111" s="27">
        <v>37399.0</v>
      </c>
      <c r="R111" s="419">
        <f t="shared" si="36"/>
        <v>45.3</v>
      </c>
      <c r="S111" s="419">
        <f t="shared" si="37"/>
        <v>1.992980233</v>
      </c>
      <c r="T111" s="377">
        <f t="shared" si="38"/>
        <v>20553</v>
      </c>
      <c r="U111" s="27">
        <v>37399.0</v>
      </c>
      <c r="V111" s="419">
        <f t="shared" si="39"/>
        <v>54.95601487</v>
      </c>
      <c r="W111" s="420">
        <f t="shared" si="40"/>
        <v>2.417798043</v>
      </c>
      <c r="Y111" s="424"/>
    </row>
    <row r="112">
      <c r="B112" s="422">
        <f t="shared" si="42"/>
        <v>7</v>
      </c>
      <c r="C112" s="26" t="s">
        <v>32</v>
      </c>
      <c r="D112" s="377">
        <f t="shared" si="26"/>
        <v>39673.4877</v>
      </c>
      <c r="E112" s="27">
        <v>65457.0</v>
      </c>
      <c r="F112" s="419">
        <f t="shared" si="27"/>
        <v>60.61</v>
      </c>
      <c r="G112" s="419">
        <f t="shared" si="28"/>
        <v>4.667079303</v>
      </c>
      <c r="H112" s="377">
        <f t="shared" si="29"/>
        <v>20455.3125</v>
      </c>
      <c r="I112" s="27">
        <v>65457.0</v>
      </c>
      <c r="J112" s="419">
        <f t="shared" si="30"/>
        <v>31.25</v>
      </c>
      <c r="K112" s="419">
        <f t="shared" si="31"/>
        <v>2.406306356</v>
      </c>
      <c r="L112" s="377">
        <f t="shared" si="32"/>
        <v>19218.1752</v>
      </c>
      <c r="M112" s="27">
        <v>65457.0</v>
      </c>
      <c r="N112" s="419">
        <f t="shared" si="33"/>
        <v>29.36</v>
      </c>
      <c r="O112" s="419">
        <f t="shared" si="34"/>
        <v>2.260772947</v>
      </c>
      <c r="P112" s="377">
        <f t="shared" si="35"/>
        <v>25783.5123</v>
      </c>
      <c r="Q112" s="27">
        <v>65457.0</v>
      </c>
      <c r="R112" s="419">
        <f t="shared" si="36"/>
        <v>39.39</v>
      </c>
      <c r="S112" s="419">
        <f t="shared" si="37"/>
        <v>3.033101035</v>
      </c>
      <c r="T112" s="377">
        <f t="shared" si="38"/>
        <v>34065</v>
      </c>
      <c r="U112" s="27">
        <v>65457.0</v>
      </c>
      <c r="V112" s="419">
        <f t="shared" si="39"/>
        <v>52.04179843</v>
      </c>
      <c r="W112" s="420">
        <f t="shared" si="40"/>
        <v>4.00731233</v>
      </c>
      <c r="Y112" s="424"/>
    </row>
    <row r="113">
      <c r="B113" s="422">
        <f t="shared" si="42"/>
        <v>8</v>
      </c>
      <c r="C113" s="26" t="s">
        <v>33</v>
      </c>
      <c r="D113" s="377">
        <f t="shared" si="26"/>
        <v>8392.444</v>
      </c>
      <c r="E113" s="27">
        <v>13144.0</v>
      </c>
      <c r="F113" s="419">
        <f t="shared" si="27"/>
        <v>63.85</v>
      </c>
      <c r="G113" s="419">
        <f t="shared" si="28"/>
        <v>0.9872638874</v>
      </c>
      <c r="H113" s="377">
        <f t="shared" si="29"/>
        <v>3364.864</v>
      </c>
      <c r="I113" s="27">
        <v>13144.0</v>
      </c>
      <c r="J113" s="419">
        <f t="shared" si="30"/>
        <v>25.6</v>
      </c>
      <c r="K113" s="419">
        <f t="shared" si="31"/>
        <v>0.3958332892</v>
      </c>
      <c r="L113" s="377">
        <f t="shared" si="32"/>
        <v>5027.58</v>
      </c>
      <c r="M113" s="27">
        <v>13144.0</v>
      </c>
      <c r="N113" s="419">
        <f t="shared" si="33"/>
        <v>38.25</v>
      </c>
      <c r="O113" s="419">
        <f t="shared" si="34"/>
        <v>0.5914305982</v>
      </c>
      <c r="P113" s="377">
        <f t="shared" si="35"/>
        <v>4751.556</v>
      </c>
      <c r="Q113" s="27">
        <v>13144.0</v>
      </c>
      <c r="R113" s="419">
        <f t="shared" si="36"/>
        <v>36.15</v>
      </c>
      <c r="S113" s="419">
        <f t="shared" si="37"/>
        <v>0.5589598986</v>
      </c>
      <c r="T113" s="377">
        <f t="shared" si="38"/>
        <v>6964</v>
      </c>
      <c r="U113" s="27">
        <v>13144.0</v>
      </c>
      <c r="V113" s="419">
        <f t="shared" si="39"/>
        <v>52.98234936</v>
      </c>
      <c r="W113" s="420">
        <f t="shared" si="40"/>
        <v>0.8192256882</v>
      </c>
      <c r="Y113" s="424"/>
    </row>
    <row r="114">
      <c r="B114" s="422">
        <f t="shared" si="42"/>
        <v>9</v>
      </c>
      <c r="C114" s="26" t="s">
        <v>34</v>
      </c>
      <c r="D114" s="377">
        <f t="shared" si="26"/>
        <v>4732.1435</v>
      </c>
      <c r="E114" s="27">
        <v>7651.0</v>
      </c>
      <c r="F114" s="419">
        <f t="shared" si="27"/>
        <v>61.85</v>
      </c>
      <c r="G114" s="419">
        <f t="shared" si="28"/>
        <v>0.5566762659</v>
      </c>
      <c r="H114" s="377">
        <f t="shared" si="29"/>
        <v>1805.636</v>
      </c>
      <c r="I114" s="27">
        <v>7651.0</v>
      </c>
      <c r="J114" s="419">
        <f t="shared" si="30"/>
        <v>23.6</v>
      </c>
      <c r="K114" s="419">
        <f t="shared" si="31"/>
        <v>0.2124100222</v>
      </c>
      <c r="L114" s="377">
        <f t="shared" si="32"/>
        <v>2926.5075</v>
      </c>
      <c r="M114" s="27">
        <v>7651.0</v>
      </c>
      <c r="N114" s="419">
        <f t="shared" si="33"/>
        <v>38.25</v>
      </c>
      <c r="O114" s="419">
        <f t="shared" si="34"/>
        <v>0.3442662436</v>
      </c>
      <c r="P114" s="377">
        <f t="shared" si="35"/>
        <v>2918.8565</v>
      </c>
      <c r="Q114" s="27">
        <v>7651.0</v>
      </c>
      <c r="R114" s="419">
        <f t="shared" si="36"/>
        <v>38.15</v>
      </c>
      <c r="S114" s="419">
        <f t="shared" si="37"/>
        <v>0.3433662012</v>
      </c>
      <c r="T114" s="377">
        <f t="shared" si="38"/>
        <v>2476</v>
      </c>
      <c r="U114" s="27">
        <v>7651.0</v>
      </c>
      <c r="V114" s="419">
        <f t="shared" si="39"/>
        <v>32.36178277</v>
      </c>
      <c r="W114" s="420">
        <f t="shared" si="40"/>
        <v>0.2912697881</v>
      </c>
      <c r="Y114" s="424"/>
      <c r="Z114" s="380"/>
    </row>
    <row r="115">
      <c r="B115" s="422">
        <f t="shared" si="42"/>
        <v>10</v>
      </c>
      <c r="C115" s="26" t="s">
        <v>36</v>
      </c>
      <c r="D115" s="377">
        <f t="shared" si="26"/>
        <v>7912.401</v>
      </c>
      <c r="E115" s="27">
        <v>13713.0</v>
      </c>
      <c r="F115" s="419">
        <f t="shared" si="27"/>
        <v>57.7</v>
      </c>
      <c r="G115" s="419">
        <f t="shared" si="28"/>
        <v>0.9307929573</v>
      </c>
      <c r="H115" s="377">
        <f t="shared" si="29"/>
        <v>4026.1368</v>
      </c>
      <c r="I115" s="27">
        <v>13713.0</v>
      </c>
      <c r="J115" s="419">
        <f t="shared" si="30"/>
        <v>29.36</v>
      </c>
      <c r="K115" s="419">
        <f t="shared" si="31"/>
        <v>0.4736235914</v>
      </c>
      <c r="L115" s="377">
        <f t="shared" si="32"/>
        <v>3886.2642</v>
      </c>
      <c r="M115" s="27">
        <v>13713.0</v>
      </c>
      <c r="N115" s="419">
        <f t="shared" si="33"/>
        <v>28.34</v>
      </c>
      <c r="O115" s="419">
        <f t="shared" si="34"/>
        <v>0.4571693659</v>
      </c>
      <c r="P115" s="377">
        <f t="shared" si="35"/>
        <v>5800.599</v>
      </c>
      <c r="Q115" s="27">
        <v>13713.0</v>
      </c>
      <c r="R115" s="419">
        <f t="shared" si="36"/>
        <v>42.3</v>
      </c>
      <c r="S115" s="419">
        <f t="shared" si="37"/>
        <v>0.6823664141</v>
      </c>
      <c r="T115" s="377">
        <f t="shared" si="38"/>
        <v>7799</v>
      </c>
      <c r="U115" s="27">
        <v>13713.0</v>
      </c>
      <c r="V115" s="419">
        <f t="shared" si="39"/>
        <v>56.87304018</v>
      </c>
      <c r="W115" s="420">
        <f t="shared" si="40"/>
        <v>0.9174527775</v>
      </c>
    </row>
    <row r="116">
      <c r="B116" s="422">
        <f t="shared" si="42"/>
        <v>11</v>
      </c>
      <c r="C116" s="26" t="s">
        <v>37</v>
      </c>
      <c r="D116" s="377">
        <f t="shared" si="26"/>
        <v>7943.1765</v>
      </c>
      <c r="E116" s="27">
        <v>14973.0</v>
      </c>
      <c r="F116" s="419">
        <f t="shared" si="27"/>
        <v>53.05</v>
      </c>
      <c r="G116" s="419">
        <f t="shared" si="28"/>
        <v>0.9344133019</v>
      </c>
      <c r="H116" s="377">
        <f t="shared" si="29"/>
        <v>3547.1037</v>
      </c>
      <c r="I116" s="27">
        <v>14973.0</v>
      </c>
      <c r="J116" s="419">
        <f t="shared" si="30"/>
        <v>23.69</v>
      </c>
      <c r="K116" s="419">
        <f t="shared" si="31"/>
        <v>0.4172714632</v>
      </c>
      <c r="L116" s="377">
        <f t="shared" si="32"/>
        <v>4396.0728</v>
      </c>
      <c r="M116" s="27">
        <v>14973.0</v>
      </c>
      <c r="N116" s="419">
        <f t="shared" si="33"/>
        <v>29.36</v>
      </c>
      <c r="O116" s="419">
        <f t="shared" si="34"/>
        <v>0.5171418387</v>
      </c>
      <c r="P116" s="377">
        <f t="shared" si="35"/>
        <v>7029.8235</v>
      </c>
      <c r="Q116" s="27">
        <v>14973.0</v>
      </c>
      <c r="R116" s="419">
        <f t="shared" si="36"/>
        <v>46.95</v>
      </c>
      <c r="S116" s="419">
        <f t="shared" si="37"/>
        <v>0.8269689826</v>
      </c>
      <c r="T116" s="377">
        <f t="shared" si="38"/>
        <v>7534</v>
      </c>
      <c r="U116" s="27">
        <v>14973.0</v>
      </c>
      <c r="V116" s="419">
        <f t="shared" si="39"/>
        <v>50.31723769</v>
      </c>
      <c r="W116" s="420">
        <f t="shared" si="40"/>
        <v>0.8862789108</v>
      </c>
    </row>
    <row r="117">
      <c r="B117" s="422">
        <f t="shared" si="42"/>
        <v>12</v>
      </c>
      <c r="C117" s="26" t="s">
        <v>38</v>
      </c>
      <c r="D117" s="377">
        <f t="shared" si="26"/>
        <v>3415.62</v>
      </c>
      <c r="E117" s="27">
        <v>4379.0</v>
      </c>
      <c r="F117" s="419">
        <f t="shared" si="27"/>
        <v>78</v>
      </c>
      <c r="G117" s="419">
        <f t="shared" si="28"/>
        <v>0.4018040846</v>
      </c>
      <c r="H117" s="377">
        <f t="shared" si="29"/>
        <v>2014.34</v>
      </c>
      <c r="I117" s="27">
        <v>4379.0</v>
      </c>
      <c r="J117" s="419">
        <f t="shared" si="30"/>
        <v>46</v>
      </c>
      <c r="K117" s="419">
        <f t="shared" si="31"/>
        <v>0.2369613832</v>
      </c>
      <c r="L117" s="377">
        <f t="shared" si="32"/>
        <v>1401.28</v>
      </c>
      <c r="M117" s="27">
        <v>4379.0</v>
      </c>
      <c r="N117" s="419">
        <f t="shared" si="33"/>
        <v>32</v>
      </c>
      <c r="O117" s="419">
        <f t="shared" si="34"/>
        <v>0.1648427014</v>
      </c>
      <c r="P117" s="377">
        <f t="shared" si="35"/>
        <v>963.38</v>
      </c>
      <c r="Q117" s="27">
        <v>4379.0</v>
      </c>
      <c r="R117" s="419">
        <f t="shared" si="36"/>
        <v>22</v>
      </c>
      <c r="S117" s="419">
        <f t="shared" si="37"/>
        <v>0.1133293572</v>
      </c>
      <c r="T117" s="377">
        <f t="shared" si="38"/>
        <v>2473</v>
      </c>
      <c r="U117" s="27">
        <v>4379.0</v>
      </c>
      <c r="V117" s="419">
        <f t="shared" si="39"/>
        <v>56.47408084</v>
      </c>
      <c r="W117" s="420">
        <f t="shared" si="40"/>
        <v>0.2909168764</v>
      </c>
    </row>
    <row r="118">
      <c r="B118" s="422">
        <f t="shared" si="42"/>
        <v>13</v>
      </c>
      <c r="C118" s="26" t="s">
        <v>39</v>
      </c>
      <c r="D118" s="377">
        <f t="shared" si="26"/>
        <v>17303</v>
      </c>
      <c r="E118" s="27">
        <v>26620.0</v>
      </c>
      <c r="F118" s="419">
        <f t="shared" si="27"/>
        <v>65</v>
      </c>
      <c r="G118" s="419">
        <f t="shared" si="28"/>
        <v>2.035477037</v>
      </c>
      <c r="H118" s="377">
        <f t="shared" si="29"/>
        <v>9583.2</v>
      </c>
      <c r="I118" s="27">
        <v>26620.0</v>
      </c>
      <c r="J118" s="419">
        <f t="shared" si="30"/>
        <v>36</v>
      </c>
      <c r="K118" s="419">
        <f t="shared" si="31"/>
        <v>1.127341128</v>
      </c>
      <c r="L118" s="377">
        <f t="shared" si="32"/>
        <v>7719.8</v>
      </c>
      <c r="M118" s="27">
        <v>26620.0</v>
      </c>
      <c r="N118" s="419">
        <f t="shared" si="33"/>
        <v>29</v>
      </c>
      <c r="O118" s="419">
        <f t="shared" si="34"/>
        <v>0.9081359086</v>
      </c>
      <c r="P118" s="377">
        <f t="shared" si="35"/>
        <v>9317</v>
      </c>
      <c r="Q118" s="27">
        <v>26620.0</v>
      </c>
      <c r="R118" s="419">
        <f t="shared" si="36"/>
        <v>35</v>
      </c>
      <c r="S118" s="419">
        <f t="shared" si="37"/>
        <v>1.096026097</v>
      </c>
      <c r="T118" s="377">
        <f t="shared" si="38"/>
        <v>13681</v>
      </c>
      <c r="U118" s="27">
        <v>26620.0</v>
      </c>
      <c r="V118" s="419">
        <f t="shared" si="39"/>
        <v>51.39368896</v>
      </c>
      <c r="W118" s="420">
        <f t="shared" si="40"/>
        <v>1.60939498</v>
      </c>
    </row>
    <row r="119">
      <c r="B119" s="422">
        <f t="shared" si="42"/>
        <v>14</v>
      </c>
      <c r="C119" s="26" t="s">
        <v>40</v>
      </c>
      <c r="D119" s="377">
        <f t="shared" si="26"/>
        <v>7513.37</v>
      </c>
      <c r="E119" s="27">
        <v>12317.0</v>
      </c>
      <c r="F119" s="419">
        <f t="shared" si="27"/>
        <v>61</v>
      </c>
      <c r="G119" s="419">
        <f t="shared" si="28"/>
        <v>0.8838520547</v>
      </c>
      <c r="H119" s="377">
        <f t="shared" si="29"/>
        <v>5542.65</v>
      </c>
      <c r="I119" s="27">
        <v>12317.0</v>
      </c>
      <c r="J119" s="419">
        <f t="shared" si="30"/>
        <v>45</v>
      </c>
      <c r="K119" s="419">
        <f t="shared" si="31"/>
        <v>0.6520220076</v>
      </c>
      <c r="L119" s="377">
        <f t="shared" si="32"/>
        <v>1970.72</v>
      </c>
      <c r="M119" s="27">
        <v>12317.0</v>
      </c>
      <c r="N119" s="419">
        <f t="shared" si="33"/>
        <v>16</v>
      </c>
      <c r="O119" s="419">
        <f t="shared" si="34"/>
        <v>0.2318300471</v>
      </c>
      <c r="P119" s="377">
        <f t="shared" si="35"/>
        <v>4803.63</v>
      </c>
      <c r="Q119" s="27">
        <v>12317.0</v>
      </c>
      <c r="R119" s="419">
        <f t="shared" si="36"/>
        <v>39</v>
      </c>
      <c r="S119" s="419">
        <f t="shared" si="37"/>
        <v>0.5650857399</v>
      </c>
      <c r="T119" s="377">
        <f t="shared" si="38"/>
        <v>6383</v>
      </c>
      <c r="U119" s="27">
        <v>12317.0</v>
      </c>
      <c r="V119" s="419">
        <f t="shared" si="39"/>
        <v>51.8226841</v>
      </c>
      <c r="W119" s="420">
        <f t="shared" si="40"/>
        <v>0.750878456</v>
      </c>
    </row>
    <row r="120">
      <c r="B120" s="422">
        <f t="shared" si="42"/>
        <v>15</v>
      </c>
      <c r="C120" s="26" t="s">
        <v>41</v>
      </c>
      <c r="D120" s="377">
        <f t="shared" si="26"/>
        <v>7269.12</v>
      </c>
      <c r="E120" s="27">
        <v>11358.0</v>
      </c>
      <c r="F120" s="419">
        <f t="shared" si="27"/>
        <v>64</v>
      </c>
      <c r="G120" s="419">
        <f t="shared" si="28"/>
        <v>0.8551191606</v>
      </c>
      <c r="H120" s="377">
        <f t="shared" si="29"/>
        <v>4316.04</v>
      </c>
      <c r="I120" s="27">
        <v>11358.0</v>
      </c>
      <c r="J120" s="419">
        <f t="shared" si="30"/>
        <v>38</v>
      </c>
      <c r="K120" s="419">
        <f t="shared" si="31"/>
        <v>0.5077270016</v>
      </c>
      <c r="L120" s="377">
        <f t="shared" si="32"/>
        <v>2953.08</v>
      </c>
      <c r="M120" s="27">
        <v>11358.0</v>
      </c>
      <c r="N120" s="419">
        <f t="shared" si="33"/>
        <v>26</v>
      </c>
      <c r="O120" s="419">
        <f t="shared" si="34"/>
        <v>0.347392159</v>
      </c>
      <c r="P120" s="377">
        <f t="shared" si="35"/>
        <v>4088.88</v>
      </c>
      <c r="Q120" s="27">
        <v>11358.0</v>
      </c>
      <c r="R120" s="419">
        <f t="shared" si="36"/>
        <v>36</v>
      </c>
      <c r="S120" s="419">
        <f t="shared" si="37"/>
        <v>0.4810045279</v>
      </c>
      <c r="T120" s="377">
        <f t="shared" si="38"/>
        <v>6532</v>
      </c>
      <c r="U120" s="27">
        <v>11358.0</v>
      </c>
      <c r="V120" s="419">
        <f t="shared" si="39"/>
        <v>57.51012502</v>
      </c>
      <c r="W120" s="420">
        <f t="shared" si="40"/>
        <v>0.7684064037</v>
      </c>
    </row>
    <row r="121">
      <c r="B121" s="422">
        <f t="shared" si="42"/>
        <v>16</v>
      </c>
      <c r="C121" s="26" t="s">
        <v>19</v>
      </c>
      <c r="D121" s="377">
        <f t="shared" si="26"/>
        <v>11147.5</v>
      </c>
      <c r="E121" s="27">
        <v>17150.0</v>
      </c>
      <c r="F121" s="419">
        <f t="shared" si="27"/>
        <v>65</v>
      </c>
      <c r="G121" s="419">
        <f t="shared" si="28"/>
        <v>1.311361051</v>
      </c>
      <c r="H121" s="377">
        <f t="shared" si="29"/>
        <v>4630.5</v>
      </c>
      <c r="I121" s="27">
        <v>17150.0</v>
      </c>
      <c r="J121" s="419">
        <f t="shared" si="30"/>
        <v>27</v>
      </c>
      <c r="K121" s="419">
        <f t="shared" si="31"/>
        <v>0.5447192058</v>
      </c>
      <c r="L121" s="377">
        <f t="shared" si="32"/>
        <v>6517</v>
      </c>
      <c r="M121" s="27">
        <v>17150.0</v>
      </c>
      <c r="N121" s="419">
        <f t="shared" si="33"/>
        <v>38</v>
      </c>
      <c r="O121" s="419">
        <f t="shared" si="34"/>
        <v>0.7666418452</v>
      </c>
      <c r="P121" s="377">
        <f t="shared" si="35"/>
        <v>6002.5</v>
      </c>
      <c r="Q121" s="27">
        <v>17150.0</v>
      </c>
      <c r="R121" s="419">
        <f t="shared" si="36"/>
        <v>35</v>
      </c>
      <c r="S121" s="419">
        <f t="shared" si="37"/>
        <v>0.706117489</v>
      </c>
      <c r="T121" s="377">
        <f t="shared" si="38"/>
        <v>8780</v>
      </c>
      <c r="U121" s="27">
        <v>17150.0</v>
      </c>
      <c r="V121" s="419">
        <f t="shared" si="39"/>
        <v>51.19533528</v>
      </c>
      <c r="W121" s="420">
        <f t="shared" si="40"/>
        <v>1.032854903</v>
      </c>
    </row>
    <row r="122">
      <c r="B122" s="422">
        <f t="shared" si="42"/>
        <v>17</v>
      </c>
      <c r="C122" s="26" t="s">
        <v>43</v>
      </c>
      <c r="D122" s="377">
        <f t="shared" si="26"/>
        <v>6723.99</v>
      </c>
      <c r="E122" s="27">
        <v>10673.0</v>
      </c>
      <c r="F122" s="419">
        <f t="shared" si="27"/>
        <v>63</v>
      </c>
      <c r="G122" s="419">
        <f t="shared" si="28"/>
        <v>0.790991576</v>
      </c>
      <c r="H122" s="377">
        <f t="shared" si="29"/>
        <v>5229.77</v>
      </c>
      <c r="I122" s="27">
        <v>10673.0</v>
      </c>
      <c r="J122" s="419">
        <f t="shared" si="30"/>
        <v>49</v>
      </c>
      <c r="K122" s="419">
        <f t="shared" si="31"/>
        <v>0.6152156702</v>
      </c>
      <c r="L122" s="377">
        <f t="shared" si="32"/>
        <v>1494.22</v>
      </c>
      <c r="M122" s="27">
        <v>10673.0</v>
      </c>
      <c r="N122" s="419">
        <f t="shared" si="33"/>
        <v>14</v>
      </c>
      <c r="O122" s="419">
        <f t="shared" si="34"/>
        <v>0.1757759058</v>
      </c>
      <c r="P122" s="377">
        <f t="shared" si="35"/>
        <v>3949.01</v>
      </c>
      <c r="Q122" s="27">
        <v>10673.0</v>
      </c>
      <c r="R122" s="419">
        <f t="shared" si="36"/>
        <v>37</v>
      </c>
      <c r="S122" s="419">
        <f t="shared" si="37"/>
        <v>0.4645506081</v>
      </c>
      <c r="T122" s="377">
        <f t="shared" si="38"/>
        <v>5228</v>
      </c>
      <c r="U122" s="27">
        <v>10673.0</v>
      </c>
      <c r="V122" s="419">
        <f t="shared" si="39"/>
        <v>48.9834161</v>
      </c>
      <c r="W122" s="420">
        <f t="shared" si="40"/>
        <v>0.6150074523</v>
      </c>
    </row>
    <row r="123">
      <c r="B123" s="422">
        <f t="shared" si="42"/>
        <v>18</v>
      </c>
      <c r="C123" s="26" t="s">
        <v>44</v>
      </c>
      <c r="D123" s="377">
        <f t="shared" si="26"/>
        <v>93435.67</v>
      </c>
      <c r="E123" s="27">
        <v>118273.0</v>
      </c>
      <c r="F123" s="419">
        <f t="shared" si="27"/>
        <v>79</v>
      </c>
      <c r="G123" s="419">
        <f t="shared" si="28"/>
        <v>10.99151365</v>
      </c>
      <c r="H123" s="377">
        <f t="shared" si="29"/>
        <v>47309.2</v>
      </c>
      <c r="I123" s="27">
        <v>118273.0</v>
      </c>
      <c r="J123" s="419">
        <f t="shared" si="30"/>
        <v>40</v>
      </c>
      <c r="K123" s="419">
        <f t="shared" si="31"/>
        <v>5.565323367</v>
      </c>
      <c r="L123" s="377">
        <f t="shared" si="32"/>
        <v>46126.47</v>
      </c>
      <c r="M123" s="27">
        <v>118273.0</v>
      </c>
      <c r="N123" s="419">
        <f t="shared" si="33"/>
        <v>39</v>
      </c>
      <c r="O123" s="419">
        <f t="shared" si="34"/>
        <v>5.426190283</v>
      </c>
      <c r="P123" s="377">
        <f t="shared" si="35"/>
        <v>24837.33</v>
      </c>
      <c r="Q123" s="27">
        <v>118273.0</v>
      </c>
      <c r="R123" s="419">
        <f t="shared" si="36"/>
        <v>21</v>
      </c>
      <c r="S123" s="419">
        <f t="shared" si="37"/>
        <v>2.921794768</v>
      </c>
      <c r="T123" s="377">
        <f t="shared" si="38"/>
        <v>70615</v>
      </c>
      <c r="U123" s="27">
        <v>118273.0</v>
      </c>
      <c r="V123" s="419">
        <f t="shared" si="39"/>
        <v>59.70508907</v>
      </c>
      <c r="W123" s="420">
        <f t="shared" si="40"/>
        <v>8.306953184</v>
      </c>
    </row>
    <row r="124">
      <c r="B124" s="422">
        <f t="shared" si="42"/>
        <v>19</v>
      </c>
      <c r="C124" s="26" t="s">
        <v>45</v>
      </c>
      <c r="D124" s="377">
        <f t="shared" si="26"/>
        <v>14236.4088</v>
      </c>
      <c r="E124" s="27">
        <v>18566.0</v>
      </c>
      <c r="F124" s="419">
        <f t="shared" si="27"/>
        <v>76.68</v>
      </c>
      <c r="G124" s="419">
        <f t="shared" si="28"/>
        <v>1.674731734</v>
      </c>
      <c r="H124" s="377">
        <f t="shared" si="29"/>
        <v>7530.3696</v>
      </c>
      <c r="I124" s="27">
        <v>18566.0</v>
      </c>
      <c r="J124" s="419">
        <f t="shared" si="30"/>
        <v>40.56</v>
      </c>
      <c r="K124" s="419">
        <f t="shared" si="31"/>
        <v>0.8858518406</v>
      </c>
      <c r="L124" s="377">
        <f t="shared" si="32"/>
        <v>6706.0392</v>
      </c>
      <c r="M124" s="27">
        <v>18566.0</v>
      </c>
      <c r="N124" s="419">
        <f t="shared" si="33"/>
        <v>36.12</v>
      </c>
      <c r="O124" s="419">
        <f t="shared" si="34"/>
        <v>0.7888798936</v>
      </c>
      <c r="P124" s="377">
        <f t="shared" si="35"/>
        <v>4329.5912</v>
      </c>
      <c r="Q124" s="27">
        <v>18566.0</v>
      </c>
      <c r="R124" s="419">
        <f t="shared" si="36"/>
        <v>23.32</v>
      </c>
      <c r="S124" s="419">
        <f t="shared" si="37"/>
        <v>0.5093211273</v>
      </c>
      <c r="T124" s="377">
        <f t="shared" si="38"/>
        <v>10036</v>
      </c>
      <c r="U124" s="27">
        <v>18566.0</v>
      </c>
      <c r="V124" s="419">
        <f t="shared" si="39"/>
        <v>54.05580093</v>
      </c>
      <c r="W124" s="420">
        <f t="shared" si="40"/>
        <v>1.180607267</v>
      </c>
    </row>
    <row r="125">
      <c r="B125" s="422">
        <f t="shared" si="42"/>
        <v>20</v>
      </c>
      <c r="C125" s="26" t="s">
        <v>46</v>
      </c>
      <c r="D125" s="377">
        <f t="shared" si="26"/>
        <v>12206.8604</v>
      </c>
      <c r="E125" s="27">
        <v>17983.0</v>
      </c>
      <c r="F125" s="419">
        <f t="shared" si="27"/>
        <v>67.88</v>
      </c>
      <c r="G125" s="419">
        <f t="shared" si="28"/>
        <v>1.435981277</v>
      </c>
      <c r="H125" s="377">
        <f t="shared" si="29"/>
        <v>5256.4309</v>
      </c>
      <c r="I125" s="27">
        <v>17983.0</v>
      </c>
      <c r="J125" s="419">
        <f t="shared" si="30"/>
        <v>29.23</v>
      </c>
      <c r="K125" s="419">
        <f t="shared" si="31"/>
        <v>0.6183519847</v>
      </c>
      <c r="L125" s="377">
        <f t="shared" si="32"/>
        <v>6950.4295</v>
      </c>
      <c r="M125" s="27">
        <v>17983.0</v>
      </c>
      <c r="N125" s="419">
        <f t="shared" si="33"/>
        <v>38.65</v>
      </c>
      <c r="O125" s="419">
        <f t="shared" si="34"/>
        <v>0.8176292921</v>
      </c>
      <c r="P125" s="377">
        <f t="shared" si="35"/>
        <v>5776.1396</v>
      </c>
      <c r="Q125" s="27">
        <v>17983.0</v>
      </c>
      <c r="R125" s="419">
        <f t="shared" si="36"/>
        <v>32.12</v>
      </c>
      <c r="S125" s="419">
        <f t="shared" si="37"/>
        <v>0.679489078</v>
      </c>
      <c r="T125" s="377">
        <f t="shared" si="38"/>
        <v>10946</v>
      </c>
      <c r="U125" s="27">
        <v>17983.0</v>
      </c>
      <c r="V125" s="419">
        <f t="shared" si="39"/>
        <v>60.86859812</v>
      </c>
      <c r="W125" s="420">
        <f t="shared" si="40"/>
        <v>1.287657149</v>
      </c>
    </row>
    <row r="126">
      <c r="B126" s="422">
        <f t="shared" si="42"/>
        <v>21</v>
      </c>
      <c r="C126" s="26" t="s">
        <v>47</v>
      </c>
      <c r="D126" s="377">
        <f t="shared" si="26"/>
        <v>21428.9185</v>
      </c>
      <c r="E126" s="27">
        <v>32791.0</v>
      </c>
      <c r="F126" s="419">
        <f t="shared" si="27"/>
        <v>65.35</v>
      </c>
      <c r="G126" s="419">
        <f t="shared" si="28"/>
        <v>2.520838671</v>
      </c>
      <c r="H126" s="377">
        <f t="shared" si="29"/>
        <v>14001.757</v>
      </c>
      <c r="I126" s="27">
        <v>32791.0</v>
      </c>
      <c r="J126" s="419">
        <f t="shared" si="30"/>
        <v>42.7</v>
      </c>
      <c r="K126" s="419">
        <f t="shared" si="31"/>
        <v>1.647127946</v>
      </c>
      <c r="L126" s="377">
        <f t="shared" si="32"/>
        <v>7427.1615</v>
      </c>
      <c r="M126" s="27">
        <v>32791.0</v>
      </c>
      <c r="N126" s="419">
        <f t="shared" si="33"/>
        <v>22.65</v>
      </c>
      <c r="O126" s="419">
        <f t="shared" si="34"/>
        <v>0.8737107253</v>
      </c>
      <c r="P126" s="377">
        <f t="shared" si="35"/>
        <v>11362.0815</v>
      </c>
      <c r="Q126" s="27">
        <v>32791.0</v>
      </c>
      <c r="R126" s="419">
        <f t="shared" si="36"/>
        <v>34.65</v>
      </c>
      <c r="S126" s="419">
        <f t="shared" si="37"/>
        <v>1.336603825</v>
      </c>
      <c r="T126" s="377">
        <f t="shared" si="38"/>
        <v>19177</v>
      </c>
      <c r="U126" s="27">
        <v>32791.0</v>
      </c>
      <c r="V126" s="419">
        <f t="shared" si="39"/>
        <v>58.48251044</v>
      </c>
      <c r="W126" s="420">
        <f t="shared" si="40"/>
        <v>2.255929211</v>
      </c>
    </row>
    <row r="127">
      <c r="B127" s="422">
        <f t="shared" si="42"/>
        <v>22</v>
      </c>
      <c r="C127" s="26" t="s">
        <v>48</v>
      </c>
      <c r="D127" s="377">
        <f t="shared" si="26"/>
        <v>4633.4916</v>
      </c>
      <c r="E127" s="27">
        <v>6723.0</v>
      </c>
      <c r="F127" s="419">
        <f t="shared" si="27"/>
        <v>68.92</v>
      </c>
      <c r="G127" s="419">
        <f t="shared" si="28"/>
        <v>0.5450711294</v>
      </c>
      <c r="H127" s="377">
        <f t="shared" si="29"/>
        <v>2334.8979</v>
      </c>
      <c r="I127" s="27">
        <v>6723.0</v>
      </c>
      <c r="J127" s="419">
        <f t="shared" si="30"/>
        <v>34.73</v>
      </c>
      <c r="K127" s="419">
        <f t="shared" si="31"/>
        <v>0.2746709275</v>
      </c>
      <c r="L127" s="377">
        <f t="shared" si="32"/>
        <v>2298.5937</v>
      </c>
      <c r="M127" s="27">
        <v>6723.0</v>
      </c>
      <c r="N127" s="419">
        <f t="shared" si="33"/>
        <v>34.19</v>
      </c>
      <c r="O127" s="419">
        <f t="shared" si="34"/>
        <v>0.2704002019</v>
      </c>
      <c r="P127" s="377">
        <f t="shared" si="35"/>
        <v>2089.5084</v>
      </c>
      <c r="Q127" s="27">
        <v>6723.0</v>
      </c>
      <c r="R127" s="419">
        <f t="shared" si="36"/>
        <v>31.08</v>
      </c>
      <c r="S127" s="419">
        <f t="shared" si="37"/>
        <v>0.2458039858</v>
      </c>
      <c r="T127" s="377">
        <f t="shared" si="38"/>
        <v>3100</v>
      </c>
      <c r="U127" s="27">
        <v>6723.0</v>
      </c>
      <c r="V127" s="419">
        <f t="shared" si="39"/>
        <v>46.1103674</v>
      </c>
      <c r="W127" s="420">
        <f t="shared" si="40"/>
        <v>0.3646754212</v>
      </c>
    </row>
    <row r="128">
      <c r="B128" s="422">
        <f t="shared" si="42"/>
        <v>23</v>
      </c>
      <c r="C128" s="26" t="s">
        <v>50</v>
      </c>
      <c r="D128" s="377">
        <f t="shared" si="26"/>
        <v>13301.23</v>
      </c>
      <c r="E128" s="27">
        <v>16837.0</v>
      </c>
      <c r="F128" s="419">
        <f t="shared" si="27"/>
        <v>79</v>
      </c>
      <c r="G128" s="419">
        <f t="shared" si="28"/>
        <v>1.564719888</v>
      </c>
      <c r="H128" s="377">
        <f t="shared" si="29"/>
        <v>5051.1</v>
      </c>
      <c r="I128" s="27">
        <v>16837.0</v>
      </c>
      <c r="J128" s="419">
        <f t="shared" si="30"/>
        <v>30</v>
      </c>
      <c r="K128" s="419">
        <f t="shared" si="31"/>
        <v>0.5941974259</v>
      </c>
      <c r="L128" s="377">
        <f t="shared" si="32"/>
        <v>8250.13</v>
      </c>
      <c r="M128" s="27">
        <v>16837.0</v>
      </c>
      <c r="N128" s="419">
        <f t="shared" si="33"/>
        <v>49</v>
      </c>
      <c r="O128" s="419">
        <f t="shared" si="34"/>
        <v>0.9705224622</v>
      </c>
      <c r="P128" s="377">
        <f t="shared" si="35"/>
        <v>3535.77</v>
      </c>
      <c r="Q128" s="27">
        <v>16837.0</v>
      </c>
      <c r="R128" s="419">
        <f t="shared" si="36"/>
        <v>21</v>
      </c>
      <c r="S128" s="419">
        <f t="shared" si="37"/>
        <v>0.4159381981</v>
      </c>
      <c r="T128" s="377">
        <f t="shared" si="38"/>
        <v>8980</v>
      </c>
      <c r="U128" s="27">
        <v>16837.0</v>
      </c>
      <c r="V128" s="419">
        <f t="shared" si="39"/>
        <v>53.33491715</v>
      </c>
      <c r="W128" s="420">
        <f t="shared" si="40"/>
        <v>1.056382349</v>
      </c>
    </row>
    <row r="129">
      <c r="B129" s="422">
        <f t="shared" si="42"/>
        <v>24</v>
      </c>
      <c r="C129" s="26" t="s">
        <v>51</v>
      </c>
      <c r="D129" s="377">
        <f t="shared" si="26"/>
        <v>15574.6258</v>
      </c>
      <c r="E129" s="27">
        <v>26438.0</v>
      </c>
      <c r="F129" s="419">
        <f t="shared" si="27"/>
        <v>58.91</v>
      </c>
      <c r="G129" s="419">
        <f t="shared" si="28"/>
        <v>1.832155879</v>
      </c>
      <c r="H129" s="377">
        <f t="shared" si="29"/>
        <v>9459.5164</v>
      </c>
      <c r="I129" s="27">
        <v>26438.0</v>
      </c>
      <c r="J129" s="419">
        <f t="shared" si="30"/>
        <v>35.78</v>
      </c>
      <c r="K129" s="419">
        <f t="shared" si="31"/>
        <v>1.112791332</v>
      </c>
      <c r="L129" s="377">
        <f t="shared" si="32"/>
        <v>6115.1094</v>
      </c>
      <c r="M129" s="27">
        <v>26438.0</v>
      </c>
      <c r="N129" s="419">
        <f t="shared" si="33"/>
        <v>23.13</v>
      </c>
      <c r="O129" s="419">
        <f t="shared" si="34"/>
        <v>0.7193645472</v>
      </c>
      <c r="P129" s="377">
        <f t="shared" si="35"/>
        <v>10863.3742</v>
      </c>
      <c r="Q129" s="27">
        <v>26438.0</v>
      </c>
      <c r="R129" s="419">
        <f t="shared" si="36"/>
        <v>41.09</v>
      </c>
      <c r="S129" s="419">
        <f t="shared" si="37"/>
        <v>1.277937278</v>
      </c>
      <c r="T129" s="377">
        <f t="shared" si="38"/>
        <v>15613</v>
      </c>
      <c r="U129" s="27">
        <v>26438.0</v>
      </c>
      <c r="V129" s="419">
        <f t="shared" si="39"/>
        <v>59.05514789</v>
      </c>
      <c r="W129" s="420">
        <f t="shared" si="40"/>
        <v>1.836670113</v>
      </c>
    </row>
    <row r="130">
      <c r="B130" s="422">
        <f t="shared" si="42"/>
        <v>25</v>
      </c>
      <c r="C130" s="26" t="s">
        <v>52</v>
      </c>
      <c r="D130" s="377">
        <f t="shared" si="26"/>
        <v>30268.4635</v>
      </c>
      <c r="E130" s="27">
        <v>33055.0</v>
      </c>
      <c r="F130" s="419">
        <f t="shared" si="27"/>
        <v>91.57</v>
      </c>
      <c r="G130" s="419">
        <f t="shared" si="28"/>
        <v>3.560698283</v>
      </c>
      <c r="H130" s="377">
        <f t="shared" si="29"/>
        <v>11017.2315</v>
      </c>
      <c r="I130" s="27">
        <v>33055.0</v>
      </c>
      <c r="J130" s="419">
        <f t="shared" si="30"/>
        <v>33.33</v>
      </c>
      <c r="K130" s="419">
        <f t="shared" si="31"/>
        <v>1.296036625</v>
      </c>
      <c r="L130" s="377">
        <f t="shared" si="32"/>
        <v>19251.232</v>
      </c>
      <c r="M130" s="27">
        <v>33055.0</v>
      </c>
      <c r="N130" s="419">
        <f t="shared" si="33"/>
        <v>58.24</v>
      </c>
      <c r="O130" s="419">
        <f t="shared" si="34"/>
        <v>2.264661658</v>
      </c>
      <c r="P130" s="377">
        <f t="shared" si="35"/>
        <v>27865.365</v>
      </c>
      <c r="Q130" s="27">
        <v>33055.0</v>
      </c>
      <c r="R130" s="419">
        <f t="shared" si="36"/>
        <v>84.3</v>
      </c>
      <c r="S130" s="419">
        <f t="shared" si="37"/>
        <v>3.278004426</v>
      </c>
      <c r="T130" s="377">
        <f t="shared" si="38"/>
        <v>17186</v>
      </c>
      <c r="U130" s="27">
        <v>33055.0</v>
      </c>
      <c r="V130" s="419">
        <f t="shared" si="39"/>
        <v>51.99213432</v>
      </c>
      <c r="W130" s="420">
        <f t="shared" si="40"/>
        <v>2.02171348</v>
      </c>
    </row>
    <row r="131">
      <c r="B131" s="422">
        <f t="shared" si="42"/>
        <v>26</v>
      </c>
      <c r="C131" s="26" t="s">
        <v>53</v>
      </c>
      <c r="D131" s="377">
        <f t="shared" si="26"/>
        <v>19685.25</v>
      </c>
      <c r="E131" s="27">
        <v>26247.0</v>
      </c>
      <c r="F131" s="419">
        <f t="shared" si="27"/>
        <v>75</v>
      </c>
      <c r="G131" s="419">
        <f t="shared" si="28"/>
        <v>2.315718334</v>
      </c>
      <c r="H131" s="377">
        <f t="shared" si="29"/>
        <v>11548.68</v>
      </c>
      <c r="I131" s="27">
        <v>26247.0</v>
      </c>
      <c r="J131" s="419">
        <f t="shared" si="30"/>
        <v>44</v>
      </c>
      <c r="K131" s="419">
        <f t="shared" si="31"/>
        <v>1.358554756</v>
      </c>
      <c r="L131" s="377">
        <f t="shared" si="32"/>
        <v>8136.57</v>
      </c>
      <c r="M131" s="27">
        <v>26247.0</v>
      </c>
      <c r="N131" s="419">
        <f t="shared" si="33"/>
        <v>31</v>
      </c>
      <c r="O131" s="419">
        <f t="shared" si="34"/>
        <v>0.9571635781</v>
      </c>
      <c r="P131" s="377">
        <f t="shared" si="35"/>
        <v>6561.75</v>
      </c>
      <c r="Q131" s="27">
        <v>26247.0</v>
      </c>
      <c r="R131" s="419">
        <f t="shared" si="36"/>
        <v>25</v>
      </c>
      <c r="S131" s="419">
        <f t="shared" si="37"/>
        <v>0.7719061114</v>
      </c>
      <c r="T131" s="377">
        <f t="shared" si="38"/>
        <v>14444</v>
      </c>
      <c r="U131" s="27">
        <v>26247.0</v>
      </c>
      <c r="V131" s="419">
        <f t="shared" si="39"/>
        <v>55.03105117</v>
      </c>
      <c r="W131" s="420">
        <f t="shared" si="40"/>
        <v>1.699152188</v>
      </c>
    </row>
    <row r="132">
      <c r="B132" s="422">
        <f t="shared" si="42"/>
        <v>27</v>
      </c>
      <c r="C132" s="26" t="s">
        <v>54</v>
      </c>
      <c r="D132" s="377">
        <f t="shared" si="26"/>
        <v>10661.868</v>
      </c>
      <c r="E132" s="27">
        <v>12536.0</v>
      </c>
      <c r="F132" s="419">
        <f t="shared" si="27"/>
        <v>85.05</v>
      </c>
      <c r="G132" s="419">
        <f t="shared" si="28"/>
        <v>1.254232646</v>
      </c>
      <c r="H132" s="377">
        <f t="shared" si="29"/>
        <v>6626.5296</v>
      </c>
      <c r="I132" s="27">
        <v>12536.0</v>
      </c>
      <c r="J132" s="419">
        <f t="shared" si="30"/>
        <v>52.86</v>
      </c>
      <c r="K132" s="419">
        <f t="shared" si="31"/>
        <v>0.7795266042</v>
      </c>
      <c r="L132" s="377">
        <f t="shared" si="32"/>
        <v>4035.3384</v>
      </c>
      <c r="M132" s="27">
        <v>12536.0</v>
      </c>
      <c r="N132" s="419">
        <f t="shared" si="33"/>
        <v>32.19</v>
      </c>
      <c r="O132" s="419">
        <f t="shared" si="34"/>
        <v>0.4747060422</v>
      </c>
      <c r="P132" s="377">
        <f t="shared" si="35"/>
        <v>1874.132</v>
      </c>
      <c r="Q132" s="27">
        <v>12536.0</v>
      </c>
      <c r="R132" s="419">
        <f t="shared" si="36"/>
        <v>14.95</v>
      </c>
      <c r="S132" s="419">
        <f t="shared" si="37"/>
        <v>0.2204677021</v>
      </c>
      <c r="T132" s="377">
        <f t="shared" si="38"/>
        <v>5299</v>
      </c>
      <c r="U132" s="27">
        <v>12536.0</v>
      </c>
      <c r="V132" s="419">
        <f t="shared" si="39"/>
        <v>42.27026165</v>
      </c>
      <c r="W132" s="420">
        <f t="shared" si="40"/>
        <v>0.6233596958</v>
      </c>
    </row>
    <row r="133">
      <c r="B133" s="422">
        <f t="shared" si="42"/>
        <v>28</v>
      </c>
      <c r="C133" s="26" t="s">
        <v>55</v>
      </c>
      <c r="D133" s="377">
        <f t="shared" si="26"/>
        <v>14961.4466</v>
      </c>
      <c r="E133" s="27">
        <v>26674.0</v>
      </c>
      <c r="F133" s="419">
        <f t="shared" si="27"/>
        <v>56.09</v>
      </c>
      <c r="G133" s="419">
        <f t="shared" si="28"/>
        <v>1.760023175</v>
      </c>
      <c r="H133" s="377">
        <f t="shared" si="29"/>
        <v>7468.72</v>
      </c>
      <c r="I133" s="27">
        <v>26674.0</v>
      </c>
      <c r="J133" s="419">
        <f t="shared" si="30"/>
        <v>28</v>
      </c>
      <c r="K133" s="419">
        <f t="shared" si="31"/>
        <v>0.8785995523</v>
      </c>
      <c r="L133" s="377">
        <f t="shared" si="32"/>
        <v>7492.7266</v>
      </c>
      <c r="M133" s="27">
        <v>26674.0</v>
      </c>
      <c r="N133" s="419">
        <f t="shared" si="33"/>
        <v>28.09</v>
      </c>
      <c r="O133" s="419">
        <f t="shared" si="34"/>
        <v>0.8814236223</v>
      </c>
      <c r="P133" s="377">
        <f t="shared" si="35"/>
        <v>5081.397</v>
      </c>
      <c r="Q133" s="27">
        <v>26674.0</v>
      </c>
      <c r="R133" s="419">
        <f t="shared" si="36"/>
        <v>19.05</v>
      </c>
      <c r="S133" s="419">
        <f t="shared" si="37"/>
        <v>0.5977614811</v>
      </c>
      <c r="T133" s="377">
        <f t="shared" si="38"/>
        <v>12839</v>
      </c>
      <c r="U133" s="27">
        <v>26674.0</v>
      </c>
      <c r="V133" s="419">
        <f t="shared" si="39"/>
        <v>48.13301342</v>
      </c>
      <c r="W133" s="420">
        <f t="shared" si="40"/>
        <v>1.51034443</v>
      </c>
    </row>
    <row r="134">
      <c r="B134" s="422">
        <f t="shared" si="42"/>
        <v>29</v>
      </c>
      <c r="C134" s="26" t="s">
        <v>56</v>
      </c>
      <c r="D134" s="377">
        <f t="shared" si="26"/>
        <v>10628.4156</v>
      </c>
      <c r="E134" s="27">
        <v>14774.0</v>
      </c>
      <c r="F134" s="419">
        <f t="shared" si="27"/>
        <v>71.94</v>
      </c>
      <c r="G134" s="419">
        <f t="shared" si="28"/>
        <v>1.250297399</v>
      </c>
      <c r="H134" s="377">
        <f t="shared" si="29"/>
        <v>5949.4898</v>
      </c>
      <c r="I134" s="27">
        <v>14774.0</v>
      </c>
      <c r="J134" s="419">
        <f t="shared" si="30"/>
        <v>40.27</v>
      </c>
      <c r="K134" s="419">
        <f t="shared" si="31"/>
        <v>0.6998815158</v>
      </c>
      <c r="L134" s="377">
        <f t="shared" si="32"/>
        <v>4678.9258</v>
      </c>
      <c r="M134" s="27">
        <v>14774.0</v>
      </c>
      <c r="N134" s="419">
        <f t="shared" si="33"/>
        <v>31.67</v>
      </c>
      <c r="O134" s="419">
        <f t="shared" si="34"/>
        <v>0.5504158829</v>
      </c>
      <c r="P134" s="377">
        <f t="shared" si="35"/>
        <v>4145.5844</v>
      </c>
      <c r="Q134" s="27">
        <v>14774.0</v>
      </c>
      <c r="R134" s="419">
        <f t="shared" si="36"/>
        <v>28.06</v>
      </c>
      <c r="S134" s="419">
        <f t="shared" si="37"/>
        <v>0.4876750766</v>
      </c>
      <c r="T134" s="377">
        <f t="shared" si="38"/>
        <v>8038</v>
      </c>
      <c r="U134" s="27">
        <v>14774.0</v>
      </c>
      <c r="V134" s="419">
        <f t="shared" si="39"/>
        <v>54.4063896</v>
      </c>
      <c r="W134" s="420">
        <f t="shared" si="40"/>
        <v>0.9455680761</v>
      </c>
    </row>
    <row r="135">
      <c r="B135" s="422">
        <f t="shared" si="42"/>
        <v>30</v>
      </c>
      <c r="C135" s="26" t="s">
        <v>151</v>
      </c>
      <c r="D135" s="377">
        <f t="shared" si="26"/>
        <v>21760.157</v>
      </c>
      <c r="E135" s="27">
        <v>27190.0</v>
      </c>
      <c r="F135" s="419">
        <f t="shared" si="27"/>
        <v>80.03</v>
      </c>
      <c r="G135" s="419">
        <f t="shared" si="28"/>
        <v>2.559804652</v>
      </c>
      <c r="H135" s="377">
        <f t="shared" si="29"/>
        <v>11713.452</v>
      </c>
      <c r="I135" s="27">
        <v>27190.0</v>
      </c>
      <c r="J135" s="419">
        <f t="shared" si="30"/>
        <v>43.08</v>
      </c>
      <c r="K135" s="419">
        <f t="shared" si="31"/>
        <v>1.377938078</v>
      </c>
      <c r="L135" s="377">
        <f t="shared" si="32"/>
        <v>10046.705</v>
      </c>
      <c r="M135" s="27">
        <v>27190.0</v>
      </c>
      <c r="N135" s="419">
        <f t="shared" si="33"/>
        <v>36.95</v>
      </c>
      <c r="O135" s="419">
        <f t="shared" si="34"/>
        <v>1.181866573</v>
      </c>
      <c r="P135" s="377">
        <f t="shared" si="35"/>
        <v>5429.843</v>
      </c>
      <c r="Q135" s="27">
        <v>27190.0</v>
      </c>
      <c r="R135" s="419">
        <f t="shared" si="36"/>
        <v>19.97</v>
      </c>
      <c r="S135" s="419">
        <f t="shared" si="37"/>
        <v>0.6387517043</v>
      </c>
      <c r="T135" s="377">
        <f t="shared" si="38"/>
        <v>14545</v>
      </c>
      <c r="U135" s="27">
        <v>27190.0</v>
      </c>
      <c r="V135" s="419">
        <f t="shared" si="39"/>
        <v>53.49393159</v>
      </c>
      <c r="W135" s="420">
        <f t="shared" si="40"/>
        <v>1.711033549</v>
      </c>
    </row>
    <row r="136">
      <c r="B136" s="422">
        <f t="shared" si="42"/>
        <v>31</v>
      </c>
      <c r="C136" s="26" t="s">
        <v>58</v>
      </c>
      <c r="D136" s="377">
        <f t="shared" si="26"/>
        <v>11799.7012</v>
      </c>
      <c r="E136" s="27">
        <v>19523.0</v>
      </c>
      <c r="F136" s="419">
        <f t="shared" si="27"/>
        <v>60.44</v>
      </c>
      <c r="G136" s="419">
        <f t="shared" si="28"/>
        <v>1.388084195</v>
      </c>
      <c r="H136" s="377">
        <f t="shared" si="29"/>
        <v>5521.1044</v>
      </c>
      <c r="I136" s="27">
        <v>19523.0</v>
      </c>
      <c r="J136" s="419">
        <f t="shared" si="30"/>
        <v>28.28</v>
      </c>
      <c r="K136" s="419">
        <f t="shared" si="31"/>
        <v>0.6494874428</v>
      </c>
      <c r="L136" s="377">
        <f t="shared" si="32"/>
        <v>6278.5968</v>
      </c>
      <c r="M136" s="27">
        <v>19523.0</v>
      </c>
      <c r="N136" s="419">
        <f t="shared" si="33"/>
        <v>32.16</v>
      </c>
      <c r="O136" s="419">
        <f t="shared" si="34"/>
        <v>0.7385967525</v>
      </c>
      <c r="P136" s="377">
        <f t="shared" si="35"/>
        <v>7137.6088</v>
      </c>
      <c r="Q136" s="27">
        <v>19523.0</v>
      </c>
      <c r="R136" s="419">
        <f t="shared" si="36"/>
        <v>36.56</v>
      </c>
      <c r="S136" s="419">
        <f t="shared" si="37"/>
        <v>0.839648547</v>
      </c>
      <c r="T136" s="377">
        <f t="shared" si="38"/>
        <v>10421</v>
      </c>
      <c r="U136" s="27">
        <v>19523.0</v>
      </c>
      <c r="V136" s="419">
        <f t="shared" si="39"/>
        <v>53.3780669</v>
      </c>
      <c r="W136" s="420">
        <f t="shared" si="40"/>
        <v>1.225897601</v>
      </c>
    </row>
    <row r="137">
      <c r="B137" s="422">
        <f t="shared" si="42"/>
        <v>32</v>
      </c>
      <c r="C137" s="26" t="s">
        <v>59</v>
      </c>
      <c r="D137" s="377">
        <f t="shared" si="26"/>
        <v>7328.6594</v>
      </c>
      <c r="E137" s="27">
        <v>11681.0</v>
      </c>
      <c r="F137" s="419">
        <f t="shared" si="27"/>
        <v>62.74</v>
      </c>
      <c r="G137" s="419">
        <f t="shared" si="28"/>
        <v>0.8621232109</v>
      </c>
      <c r="H137" s="377">
        <f t="shared" si="29"/>
        <v>4193.479</v>
      </c>
      <c r="I137" s="27">
        <v>11681.0</v>
      </c>
      <c r="J137" s="419">
        <f t="shared" si="30"/>
        <v>35.9</v>
      </c>
      <c r="K137" s="419">
        <f t="shared" si="31"/>
        <v>0.4933092648</v>
      </c>
      <c r="L137" s="377">
        <f t="shared" si="32"/>
        <v>3135.1804</v>
      </c>
      <c r="M137" s="27">
        <v>11681.0</v>
      </c>
      <c r="N137" s="419">
        <f t="shared" si="33"/>
        <v>26.84</v>
      </c>
      <c r="O137" s="419">
        <f t="shared" si="34"/>
        <v>0.3688139461</v>
      </c>
      <c r="P137" s="377">
        <f t="shared" si="35"/>
        <v>4352.3406</v>
      </c>
      <c r="Q137" s="27">
        <v>11681.0</v>
      </c>
      <c r="R137" s="419">
        <f t="shared" si="36"/>
        <v>37.26</v>
      </c>
      <c r="S137" s="419">
        <f t="shared" si="37"/>
        <v>0.5119973038</v>
      </c>
      <c r="T137" s="377">
        <f t="shared" si="38"/>
        <v>6189</v>
      </c>
      <c r="U137" s="27">
        <v>11681.0</v>
      </c>
      <c r="V137" s="419">
        <f t="shared" si="39"/>
        <v>52.98347744</v>
      </c>
      <c r="W137" s="420">
        <f t="shared" si="40"/>
        <v>0.7280568329</v>
      </c>
    </row>
    <row r="138">
      <c r="B138" s="422">
        <f t="shared" si="42"/>
        <v>33</v>
      </c>
      <c r="C138" s="26" t="s">
        <v>60</v>
      </c>
      <c r="D138" s="377">
        <f t="shared" si="26"/>
        <v>12271.2</v>
      </c>
      <c r="E138" s="27">
        <v>15339.0</v>
      </c>
      <c r="F138" s="419">
        <f t="shared" si="27"/>
        <v>80</v>
      </c>
      <c r="G138" s="419">
        <f t="shared" si="28"/>
        <v>1.443550009</v>
      </c>
      <c r="H138" s="377">
        <f t="shared" si="29"/>
        <v>8589.84</v>
      </c>
      <c r="I138" s="27">
        <v>15339.0</v>
      </c>
      <c r="J138" s="419">
        <f t="shared" si="30"/>
        <v>56</v>
      </c>
      <c r="K138" s="419">
        <f t="shared" si="31"/>
        <v>1.010485007</v>
      </c>
      <c r="L138" s="377">
        <f t="shared" si="32"/>
        <v>3681.36</v>
      </c>
      <c r="M138" s="27">
        <v>15339.0</v>
      </c>
      <c r="N138" s="419">
        <f t="shared" si="33"/>
        <v>24</v>
      </c>
      <c r="O138" s="419">
        <f t="shared" si="34"/>
        <v>0.4330650028</v>
      </c>
      <c r="P138" s="377">
        <f t="shared" si="35"/>
        <v>3067.8</v>
      </c>
      <c r="Q138" s="27">
        <v>15339.0</v>
      </c>
      <c r="R138" s="419">
        <f t="shared" si="36"/>
        <v>20</v>
      </c>
      <c r="S138" s="419">
        <f t="shared" si="37"/>
        <v>0.3608875023</v>
      </c>
      <c r="T138" s="377">
        <f t="shared" si="38"/>
        <v>7816</v>
      </c>
      <c r="U138" s="27">
        <v>15339.0</v>
      </c>
      <c r="V138" s="419">
        <f t="shared" si="39"/>
        <v>50.95508182</v>
      </c>
      <c r="W138" s="420">
        <f t="shared" si="40"/>
        <v>0.9194526104</v>
      </c>
    </row>
    <row r="139">
      <c r="B139" s="422">
        <f t="shared" si="42"/>
        <v>34</v>
      </c>
      <c r="C139" s="33" t="s">
        <v>62</v>
      </c>
      <c r="D139" s="387">
        <f t="shared" si="26"/>
        <v>137387.475</v>
      </c>
      <c r="E139" s="35">
        <v>203537.0</v>
      </c>
      <c r="F139" s="425">
        <f t="shared" si="27"/>
        <v>67.5</v>
      </c>
      <c r="G139" s="425">
        <f t="shared" ref="G139:G156" si="43">(D139*100)/A$107</f>
        <v>25.70671373</v>
      </c>
      <c r="H139" s="387">
        <f t="shared" si="29"/>
        <v>60043.415</v>
      </c>
      <c r="I139" s="35">
        <v>203537.0</v>
      </c>
      <c r="J139" s="425">
        <f t="shared" si="30"/>
        <v>29.5</v>
      </c>
      <c r="K139" s="425">
        <f t="shared" ref="K139:K156" si="44">(H139*100)/A$107</f>
        <v>11.234786</v>
      </c>
      <c r="L139" s="387">
        <f t="shared" si="32"/>
        <v>77344.06</v>
      </c>
      <c r="M139" s="35">
        <v>203537.0</v>
      </c>
      <c r="N139" s="425">
        <f t="shared" si="33"/>
        <v>38</v>
      </c>
      <c r="O139" s="425">
        <f t="shared" ref="O139:O156" si="45">(L139*100)/A$107</f>
        <v>14.47192773</v>
      </c>
      <c r="P139" s="387">
        <f t="shared" si="35"/>
        <v>63503.544</v>
      </c>
      <c r="Q139" s="35">
        <v>203537.0</v>
      </c>
      <c r="R139" s="425">
        <f t="shared" si="36"/>
        <v>31.2</v>
      </c>
      <c r="S139" s="425">
        <f t="shared" ref="S139:S156" si="46">(P139*100)/A$107</f>
        <v>11.88221435</v>
      </c>
      <c r="T139" s="387">
        <f t="shared" si="38"/>
        <v>125290</v>
      </c>
      <c r="U139" s="35">
        <v>203537.0</v>
      </c>
      <c r="V139" s="425">
        <f t="shared" si="39"/>
        <v>61.5563755</v>
      </c>
      <c r="W139" s="426">
        <f t="shared" ref="W139:W156" si="47">(T139*100)/A$107</f>
        <v>23.44314257</v>
      </c>
    </row>
    <row r="140">
      <c r="B140" s="422">
        <f t="shared" si="42"/>
        <v>35</v>
      </c>
      <c r="C140" s="33" t="s">
        <v>63</v>
      </c>
      <c r="D140" s="387">
        <f t="shared" si="26"/>
        <v>7076.949</v>
      </c>
      <c r="E140" s="35">
        <v>11287.0</v>
      </c>
      <c r="F140" s="425">
        <f t="shared" si="27"/>
        <v>62.7</v>
      </c>
      <c r="G140" s="425">
        <f t="shared" si="43"/>
        <v>1.324175308</v>
      </c>
      <c r="H140" s="387">
        <f t="shared" si="29"/>
        <v>4424.504</v>
      </c>
      <c r="I140" s="35">
        <v>11287.0</v>
      </c>
      <c r="J140" s="425">
        <f t="shared" si="30"/>
        <v>39.2</v>
      </c>
      <c r="K140" s="425">
        <f t="shared" si="44"/>
        <v>0.8278735578</v>
      </c>
      <c r="L140" s="387">
        <f t="shared" si="32"/>
        <v>2652.445</v>
      </c>
      <c r="M140" s="35">
        <v>11287.0</v>
      </c>
      <c r="N140" s="425">
        <f t="shared" si="33"/>
        <v>23.5</v>
      </c>
      <c r="O140" s="425">
        <f t="shared" si="45"/>
        <v>0.4963017502</v>
      </c>
      <c r="P140" s="387">
        <f t="shared" si="35"/>
        <v>4083.6366</v>
      </c>
      <c r="Q140" s="35">
        <v>11287.0</v>
      </c>
      <c r="R140" s="425">
        <f t="shared" si="36"/>
        <v>36.18</v>
      </c>
      <c r="S140" s="425">
        <f t="shared" si="46"/>
        <v>0.7640935031</v>
      </c>
      <c r="T140" s="387">
        <f t="shared" si="38"/>
        <v>5527</v>
      </c>
      <c r="U140" s="35">
        <v>11287.0</v>
      </c>
      <c r="V140" s="425">
        <f t="shared" si="39"/>
        <v>48.96783911</v>
      </c>
      <c r="W140" s="426">
        <f t="shared" si="47"/>
        <v>1.034162734</v>
      </c>
    </row>
    <row r="141">
      <c r="B141" s="422">
        <f t="shared" si="42"/>
        <v>36</v>
      </c>
      <c r="C141" s="33" t="s">
        <v>65</v>
      </c>
      <c r="D141" s="387">
        <f t="shared" si="26"/>
        <v>3006.7084</v>
      </c>
      <c r="E141" s="35">
        <v>4582.0</v>
      </c>
      <c r="F141" s="425">
        <f t="shared" si="27"/>
        <v>65.62</v>
      </c>
      <c r="G141" s="425">
        <f t="shared" si="43"/>
        <v>0.5625883445</v>
      </c>
      <c r="H141" s="387">
        <f t="shared" si="29"/>
        <v>1195.4438</v>
      </c>
      <c r="I141" s="35">
        <v>4582.0</v>
      </c>
      <c r="J141" s="425">
        <f t="shared" si="30"/>
        <v>26.09</v>
      </c>
      <c r="K141" s="425">
        <f t="shared" si="44"/>
        <v>0.2236807362</v>
      </c>
      <c r="L141" s="387">
        <f t="shared" si="32"/>
        <v>1811.2646</v>
      </c>
      <c r="M141" s="35">
        <v>4582.0</v>
      </c>
      <c r="N141" s="425">
        <f t="shared" si="33"/>
        <v>39.53</v>
      </c>
      <c r="O141" s="425">
        <f t="shared" si="45"/>
        <v>0.3389076083</v>
      </c>
      <c r="P141" s="387">
        <f t="shared" si="35"/>
        <v>1575.2916</v>
      </c>
      <c r="Q141" s="35">
        <v>4582.0</v>
      </c>
      <c r="R141" s="425">
        <f t="shared" si="36"/>
        <v>34.38</v>
      </c>
      <c r="S141" s="425">
        <f t="shared" si="46"/>
        <v>0.2947544542</v>
      </c>
      <c r="T141" s="387">
        <f t="shared" si="38"/>
        <v>2370</v>
      </c>
      <c r="U141" s="35">
        <v>4582.0</v>
      </c>
      <c r="V141" s="425">
        <f t="shared" si="39"/>
        <v>51.72413793</v>
      </c>
      <c r="W141" s="426">
        <f t="shared" si="47"/>
        <v>0.4434531717</v>
      </c>
    </row>
    <row r="142">
      <c r="B142" s="422">
        <f t="shared" si="42"/>
        <v>37</v>
      </c>
      <c r="C142" s="33" t="s">
        <v>66</v>
      </c>
      <c r="D142" s="387">
        <f t="shared" si="26"/>
        <v>20311.8255</v>
      </c>
      <c r="E142" s="35">
        <v>32947.0</v>
      </c>
      <c r="F142" s="425">
        <f t="shared" si="27"/>
        <v>61.65</v>
      </c>
      <c r="G142" s="425">
        <f t="shared" si="43"/>
        <v>3.800566853</v>
      </c>
      <c r="H142" s="387">
        <f t="shared" si="29"/>
        <v>10757.1955</v>
      </c>
      <c r="I142" s="35">
        <v>32947.0</v>
      </c>
      <c r="J142" s="425">
        <f t="shared" si="30"/>
        <v>32.65</v>
      </c>
      <c r="K142" s="425">
        <f t="shared" si="44"/>
        <v>2.012790069</v>
      </c>
      <c r="L142" s="387">
        <f t="shared" si="32"/>
        <v>9554.63</v>
      </c>
      <c r="M142" s="35">
        <v>32947.0</v>
      </c>
      <c r="N142" s="425">
        <f t="shared" si="33"/>
        <v>29</v>
      </c>
      <c r="O142" s="425">
        <f t="shared" si="45"/>
        <v>1.787776784</v>
      </c>
      <c r="P142" s="387">
        <f t="shared" si="35"/>
        <v>12351.8303</v>
      </c>
      <c r="Q142" s="35">
        <v>32947.0</v>
      </c>
      <c r="R142" s="425">
        <f t="shared" si="36"/>
        <v>37.49</v>
      </c>
      <c r="S142" s="425">
        <f t="shared" si="46"/>
        <v>2.311163849</v>
      </c>
      <c r="T142" s="387">
        <f t="shared" si="38"/>
        <v>15568</v>
      </c>
      <c r="U142" s="35">
        <v>32947.0</v>
      </c>
      <c r="V142" s="425">
        <f t="shared" si="39"/>
        <v>47.25164658</v>
      </c>
      <c r="W142" s="426">
        <f t="shared" si="47"/>
        <v>2.912944716</v>
      </c>
    </row>
    <row r="143">
      <c r="B143" s="422">
        <f t="shared" si="42"/>
        <v>38</v>
      </c>
      <c r="C143" s="33" t="s">
        <v>67</v>
      </c>
      <c r="D143" s="387">
        <f t="shared" si="26"/>
        <v>5399.5528</v>
      </c>
      <c r="E143" s="35">
        <v>8221.0</v>
      </c>
      <c r="F143" s="425">
        <f t="shared" si="27"/>
        <v>65.68</v>
      </c>
      <c r="G143" s="425">
        <f t="shared" si="43"/>
        <v>1.010315956</v>
      </c>
      <c r="H143" s="387">
        <f t="shared" si="29"/>
        <v>2974.3578</v>
      </c>
      <c r="I143" s="35">
        <v>8221.0</v>
      </c>
      <c r="J143" s="425">
        <f t="shared" si="30"/>
        <v>36.18</v>
      </c>
      <c r="K143" s="425">
        <f t="shared" si="44"/>
        <v>0.55653519</v>
      </c>
      <c r="L143" s="387">
        <f t="shared" si="32"/>
        <v>2425.195</v>
      </c>
      <c r="M143" s="35">
        <v>8221.0</v>
      </c>
      <c r="N143" s="425">
        <f t="shared" si="33"/>
        <v>29.5</v>
      </c>
      <c r="O143" s="425">
        <f t="shared" si="45"/>
        <v>0.4537807657</v>
      </c>
      <c r="P143" s="387">
        <f t="shared" si="35"/>
        <v>2821.4472</v>
      </c>
      <c r="Q143" s="35">
        <v>8221.0</v>
      </c>
      <c r="R143" s="425">
        <f t="shared" si="36"/>
        <v>34.32</v>
      </c>
      <c r="S143" s="425">
        <f t="shared" si="46"/>
        <v>0.5279239281</v>
      </c>
      <c r="T143" s="387">
        <f t="shared" si="38"/>
        <v>4358</v>
      </c>
      <c r="U143" s="35">
        <v>8221.0</v>
      </c>
      <c r="V143" s="425">
        <f t="shared" si="39"/>
        <v>53.01058265</v>
      </c>
      <c r="W143" s="426">
        <f t="shared" si="47"/>
        <v>0.815429925</v>
      </c>
    </row>
    <row r="144">
      <c r="B144" s="422">
        <f t="shared" si="42"/>
        <v>39</v>
      </c>
      <c r="C144" s="33" t="s">
        <v>69</v>
      </c>
      <c r="D144" s="387">
        <f t="shared" si="26"/>
        <v>6221.968</v>
      </c>
      <c r="E144" s="35">
        <v>8018.0</v>
      </c>
      <c r="F144" s="425">
        <f t="shared" si="27"/>
        <v>77.6</v>
      </c>
      <c r="G144" s="425">
        <f t="shared" si="43"/>
        <v>1.164198921</v>
      </c>
      <c r="H144" s="387">
        <f t="shared" si="29"/>
        <v>3896.748</v>
      </c>
      <c r="I144" s="35">
        <v>8018.0</v>
      </c>
      <c r="J144" s="425">
        <f t="shared" si="30"/>
        <v>48.6</v>
      </c>
      <c r="K144" s="425">
        <f t="shared" si="44"/>
        <v>0.7291245823</v>
      </c>
      <c r="L144" s="387">
        <f t="shared" si="32"/>
        <v>2325.22</v>
      </c>
      <c r="M144" s="35">
        <v>8018.0</v>
      </c>
      <c r="N144" s="425">
        <f t="shared" si="33"/>
        <v>29</v>
      </c>
      <c r="O144" s="425">
        <f t="shared" si="45"/>
        <v>0.4350743392</v>
      </c>
      <c r="P144" s="387">
        <f t="shared" si="35"/>
        <v>1796.032</v>
      </c>
      <c r="Q144" s="35">
        <v>8018.0</v>
      </c>
      <c r="R144" s="425">
        <f t="shared" si="36"/>
        <v>22.4</v>
      </c>
      <c r="S144" s="425">
        <f t="shared" si="46"/>
        <v>0.3360574206</v>
      </c>
      <c r="T144" s="387">
        <f t="shared" si="38"/>
        <v>4290</v>
      </c>
      <c r="U144" s="35">
        <v>8018.0</v>
      </c>
      <c r="V144" s="425">
        <f t="shared" si="39"/>
        <v>53.50461462</v>
      </c>
      <c r="W144" s="426">
        <f t="shared" si="47"/>
        <v>0.8027063741</v>
      </c>
    </row>
    <row r="145">
      <c r="B145" s="422">
        <f t="shared" si="42"/>
        <v>40</v>
      </c>
      <c r="C145" s="33" t="s">
        <v>70</v>
      </c>
      <c r="D145" s="387">
        <f t="shared" si="26"/>
        <v>28243.1776</v>
      </c>
      <c r="E145" s="35">
        <v>39314.0</v>
      </c>
      <c r="F145" s="425">
        <f t="shared" si="27"/>
        <v>71.84</v>
      </c>
      <c r="G145" s="425">
        <f t="shared" si="43"/>
        <v>5.284610416</v>
      </c>
      <c r="H145" s="387">
        <f t="shared" si="29"/>
        <v>14090.1376</v>
      </c>
      <c r="I145" s="35">
        <v>39314.0</v>
      </c>
      <c r="J145" s="425">
        <f t="shared" si="30"/>
        <v>35.84</v>
      </c>
      <c r="K145" s="425">
        <f t="shared" si="44"/>
        <v>2.636420341</v>
      </c>
      <c r="L145" s="387">
        <f t="shared" si="32"/>
        <v>14153.04</v>
      </c>
      <c r="M145" s="35">
        <v>39314.0</v>
      </c>
      <c r="N145" s="425">
        <f t="shared" si="33"/>
        <v>36</v>
      </c>
      <c r="O145" s="425">
        <f t="shared" si="45"/>
        <v>2.648190075</v>
      </c>
      <c r="P145" s="387">
        <f t="shared" si="35"/>
        <v>21886.1038</v>
      </c>
      <c r="Q145" s="35">
        <v>39314.0</v>
      </c>
      <c r="R145" s="425">
        <f t="shared" si="36"/>
        <v>55.67</v>
      </c>
      <c r="S145" s="425">
        <f t="shared" si="46"/>
        <v>4.095131707</v>
      </c>
      <c r="T145" s="387">
        <f t="shared" si="38"/>
        <v>22769</v>
      </c>
      <c r="U145" s="35">
        <v>39314.0</v>
      </c>
      <c r="V145" s="425">
        <f t="shared" si="39"/>
        <v>57.9157552</v>
      </c>
      <c r="W145" s="426">
        <f t="shared" si="47"/>
        <v>4.260331336</v>
      </c>
    </row>
    <row r="146">
      <c r="B146" s="422">
        <f t="shared" si="42"/>
        <v>41</v>
      </c>
      <c r="C146" s="33" t="s">
        <v>71</v>
      </c>
      <c r="D146" s="387">
        <f t="shared" si="26"/>
        <v>24204.5744</v>
      </c>
      <c r="E146" s="35">
        <v>46736.0</v>
      </c>
      <c r="F146" s="425">
        <f t="shared" si="27"/>
        <v>51.79</v>
      </c>
      <c r="G146" s="425">
        <f t="shared" si="43"/>
        <v>4.528943159</v>
      </c>
      <c r="H146" s="387">
        <f t="shared" si="29"/>
        <v>9440.672</v>
      </c>
      <c r="I146" s="35">
        <v>46736.0</v>
      </c>
      <c r="J146" s="425">
        <f t="shared" si="30"/>
        <v>20.2</v>
      </c>
      <c r="K146" s="425">
        <f t="shared" si="44"/>
        <v>1.766453984</v>
      </c>
      <c r="L146" s="387">
        <f t="shared" si="32"/>
        <v>14763.9024</v>
      </c>
      <c r="M146" s="35">
        <v>46736.0</v>
      </c>
      <c r="N146" s="425">
        <f t="shared" si="33"/>
        <v>31.59</v>
      </c>
      <c r="O146" s="425">
        <f t="shared" si="45"/>
        <v>2.762489176</v>
      </c>
      <c r="P146" s="387">
        <f t="shared" si="35"/>
        <v>22531.4256</v>
      </c>
      <c r="Q146" s="35">
        <v>46736.0</v>
      </c>
      <c r="R146" s="425">
        <f t="shared" si="36"/>
        <v>48.21</v>
      </c>
      <c r="S146" s="425">
        <f t="shared" si="46"/>
        <v>4.215878542</v>
      </c>
      <c r="T146" s="387">
        <f t="shared" si="38"/>
        <v>27697</v>
      </c>
      <c r="U146" s="35">
        <v>46736.0</v>
      </c>
      <c r="V146" s="425">
        <f t="shared" si="39"/>
        <v>59.26266689</v>
      </c>
      <c r="W146" s="426">
        <f t="shared" si="47"/>
        <v>5.182414556</v>
      </c>
    </row>
    <row r="147">
      <c r="B147" s="422">
        <f t="shared" si="42"/>
        <v>42</v>
      </c>
      <c r="C147" s="33" t="s">
        <v>72</v>
      </c>
      <c r="D147" s="387">
        <f t="shared" si="26"/>
        <v>4378.484</v>
      </c>
      <c r="E147" s="35">
        <v>7640.0</v>
      </c>
      <c r="F147" s="425">
        <f t="shared" si="27"/>
        <v>57.31</v>
      </c>
      <c r="G147" s="425">
        <f t="shared" si="43"/>
        <v>0.8192627076</v>
      </c>
      <c r="H147" s="387">
        <f t="shared" si="29"/>
        <v>3212.62</v>
      </c>
      <c r="I147" s="35">
        <v>7640.0</v>
      </c>
      <c r="J147" s="425">
        <f t="shared" si="30"/>
        <v>42.05</v>
      </c>
      <c r="K147" s="425">
        <f t="shared" si="44"/>
        <v>0.6011166787</v>
      </c>
      <c r="L147" s="387">
        <f t="shared" si="32"/>
        <v>1165.864</v>
      </c>
      <c r="M147" s="35">
        <v>7640.0</v>
      </c>
      <c r="N147" s="425">
        <f t="shared" si="33"/>
        <v>15.26</v>
      </c>
      <c r="O147" s="425">
        <f t="shared" si="45"/>
        <v>0.2181460289</v>
      </c>
      <c r="P147" s="387">
        <f t="shared" si="35"/>
        <v>3261.516</v>
      </c>
      <c r="Q147" s="35">
        <v>7640.0</v>
      </c>
      <c r="R147" s="425">
        <f t="shared" si="36"/>
        <v>42.69</v>
      </c>
      <c r="S147" s="425">
        <f t="shared" si="46"/>
        <v>0.6102656603</v>
      </c>
      <c r="T147" s="387">
        <f t="shared" si="38"/>
        <v>4166</v>
      </c>
      <c r="U147" s="35">
        <v>7640.0</v>
      </c>
      <c r="V147" s="425">
        <f t="shared" si="39"/>
        <v>54.52879581</v>
      </c>
      <c r="W147" s="426">
        <f t="shared" si="47"/>
        <v>0.7795046048</v>
      </c>
    </row>
    <row r="148">
      <c r="B148" s="422">
        <f t="shared" si="42"/>
        <v>43</v>
      </c>
      <c r="C148" s="33" t="s">
        <v>73</v>
      </c>
      <c r="D148" s="387">
        <f t="shared" si="26"/>
        <v>10358.1535</v>
      </c>
      <c r="E148" s="35">
        <v>18055.0</v>
      </c>
      <c r="F148" s="425">
        <f t="shared" si="27"/>
        <v>57.37</v>
      </c>
      <c r="G148" s="425">
        <f t="shared" si="43"/>
        <v>1.938124904</v>
      </c>
      <c r="H148" s="387">
        <f t="shared" si="29"/>
        <v>6886.177</v>
      </c>
      <c r="I148" s="35">
        <v>18055.0</v>
      </c>
      <c r="J148" s="425">
        <f t="shared" si="30"/>
        <v>38.14</v>
      </c>
      <c r="K148" s="425">
        <f t="shared" si="44"/>
        <v>1.28847976</v>
      </c>
      <c r="L148" s="387">
        <f t="shared" si="32"/>
        <v>3471.9765</v>
      </c>
      <c r="M148" s="35">
        <v>18055.0</v>
      </c>
      <c r="N148" s="425">
        <f t="shared" si="33"/>
        <v>19.23</v>
      </c>
      <c r="O148" s="425">
        <f t="shared" si="45"/>
        <v>0.6496451439</v>
      </c>
      <c r="P148" s="387">
        <f t="shared" si="35"/>
        <v>7696.8465</v>
      </c>
      <c r="Q148" s="35">
        <v>18055.0</v>
      </c>
      <c r="R148" s="425">
        <f t="shared" si="36"/>
        <v>42.63</v>
      </c>
      <c r="S148" s="425">
        <f t="shared" si="46"/>
        <v>1.440164976</v>
      </c>
      <c r="T148" s="387">
        <f t="shared" si="38"/>
        <v>9974</v>
      </c>
      <c r="U148" s="35">
        <v>18055.0</v>
      </c>
      <c r="V148" s="425">
        <f t="shared" si="39"/>
        <v>55.24231515</v>
      </c>
      <c r="W148" s="426">
        <f t="shared" si="47"/>
        <v>1.866245542</v>
      </c>
    </row>
    <row r="149">
      <c r="B149" s="422">
        <f t="shared" si="42"/>
        <v>44</v>
      </c>
      <c r="C149" s="33" t="s">
        <v>74</v>
      </c>
      <c r="D149" s="387">
        <f t="shared" si="26"/>
        <v>17304.735</v>
      </c>
      <c r="E149" s="35">
        <v>28415.0</v>
      </c>
      <c r="F149" s="425">
        <f t="shared" si="27"/>
        <v>60.9</v>
      </c>
      <c r="G149" s="425">
        <f t="shared" si="43"/>
        <v>3.237907013</v>
      </c>
      <c r="H149" s="387">
        <f t="shared" si="29"/>
        <v>8612.5865</v>
      </c>
      <c r="I149" s="35">
        <v>28415.0</v>
      </c>
      <c r="J149" s="425">
        <f t="shared" si="30"/>
        <v>30.31</v>
      </c>
      <c r="K149" s="425">
        <f t="shared" si="44"/>
        <v>1.611510042</v>
      </c>
      <c r="L149" s="387">
        <f t="shared" si="32"/>
        <v>8692.1485</v>
      </c>
      <c r="M149" s="35">
        <v>28415.0</v>
      </c>
      <c r="N149" s="425">
        <f t="shared" si="33"/>
        <v>30.59</v>
      </c>
      <c r="O149" s="425">
        <f t="shared" si="45"/>
        <v>1.626396971</v>
      </c>
      <c r="P149" s="387">
        <f t="shared" si="35"/>
        <v>11110.265</v>
      </c>
      <c r="Q149" s="35">
        <v>28415.0</v>
      </c>
      <c r="R149" s="425">
        <f t="shared" si="36"/>
        <v>39.1</v>
      </c>
      <c r="S149" s="425">
        <f t="shared" si="46"/>
        <v>2.078853271</v>
      </c>
      <c r="T149" s="387">
        <f t="shared" si="38"/>
        <v>14234</v>
      </c>
      <c r="U149" s="35">
        <v>28415.0</v>
      </c>
      <c r="V149" s="425">
        <f t="shared" si="39"/>
        <v>50.0932606</v>
      </c>
      <c r="W149" s="426">
        <f t="shared" si="47"/>
        <v>2.663338585</v>
      </c>
    </row>
    <row r="150">
      <c r="B150" s="422">
        <f t="shared" si="42"/>
        <v>45</v>
      </c>
      <c r="C150" s="33" t="s">
        <v>75</v>
      </c>
      <c r="D150" s="387">
        <f t="shared" si="26"/>
        <v>12678.9948</v>
      </c>
      <c r="E150" s="35">
        <v>21519.0</v>
      </c>
      <c r="F150" s="425">
        <f t="shared" si="27"/>
        <v>58.92</v>
      </c>
      <c r="G150" s="425">
        <f t="shared" si="43"/>
        <v>2.37237994</v>
      </c>
      <c r="H150" s="387">
        <f t="shared" si="29"/>
        <v>6959.2446</v>
      </c>
      <c r="I150" s="35">
        <v>21519.0</v>
      </c>
      <c r="J150" s="425">
        <f t="shared" si="30"/>
        <v>32.34</v>
      </c>
      <c r="K150" s="425">
        <f t="shared" si="44"/>
        <v>1.302151515</v>
      </c>
      <c r="L150" s="387">
        <f t="shared" si="32"/>
        <v>5719.7502</v>
      </c>
      <c r="M150" s="35">
        <v>21519.0</v>
      </c>
      <c r="N150" s="425">
        <f t="shared" si="33"/>
        <v>26.58</v>
      </c>
      <c r="O150" s="425">
        <f t="shared" si="45"/>
        <v>1.070228425</v>
      </c>
      <c r="P150" s="387">
        <f t="shared" si="35"/>
        <v>8840.0052</v>
      </c>
      <c r="Q150" s="35">
        <v>21519.0</v>
      </c>
      <c r="R150" s="425">
        <f t="shared" si="36"/>
        <v>41.08</v>
      </c>
      <c r="S150" s="425">
        <f t="shared" si="46"/>
        <v>1.654062592</v>
      </c>
      <c r="T150" s="387">
        <f t="shared" si="38"/>
        <v>10945</v>
      </c>
      <c r="U150" s="35">
        <v>21519.0</v>
      </c>
      <c r="V150" s="425">
        <f t="shared" si="39"/>
        <v>50.8620289</v>
      </c>
      <c r="W150" s="426">
        <f t="shared" si="47"/>
        <v>2.047930365</v>
      </c>
    </row>
    <row r="151">
      <c r="B151" s="422">
        <f t="shared" si="42"/>
        <v>46</v>
      </c>
      <c r="C151" s="33" t="s">
        <v>76</v>
      </c>
      <c r="D151" s="387">
        <f t="shared" si="26"/>
        <v>17043.6152</v>
      </c>
      <c r="E151" s="35">
        <v>33133.0</v>
      </c>
      <c r="F151" s="425">
        <f t="shared" si="27"/>
        <v>51.44</v>
      </c>
      <c r="G151" s="425">
        <f t="shared" si="43"/>
        <v>3.189048615</v>
      </c>
      <c r="H151" s="387">
        <f t="shared" si="29"/>
        <v>5493.4514</v>
      </c>
      <c r="I151" s="35">
        <v>33133.0</v>
      </c>
      <c r="J151" s="425">
        <f t="shared" si="30"/>
        <v>16.58</v>
      </c>
      <c r="K151" s="425">
        <f t="shared" si="44"/>
        <v>1.027885421</v>
      </c>
      <c r="L151" s="387">
        <f t="shared" si="32"/>
        <v>11550.1638</v>
      </c>
      <c r="M151" s="35">
        <v>33133.0</v>
      </c>
      <c r="N151" s="425">
        <f t="shared" si="33"/>
        <v>34.86</v>
      </c>
      <c r="O151" s="425">
        <f t="shared" si="45"/>
        <v>2.161163195</v>
      </c>
      <c r="P151" s="387">
        <f t="shared" si="35"/>
        <v>16089.3848</v>
      </c>
      <c r="Q151" s="35">
        <v>33133.0</v>
      </c>
      <c r="R151" s="425">
        <f t="shared" si="36"/>
        <v>48.56</v>
      </c>
      <c r="S151" s="425">
        <f t="shared" si="46"/>
        <v>3.01050157</v>
      </c>
      <c r="T151" s="387">
        <f t="shared" si="38"/>
        <v>18037</v>
      </c>
      <c r="U151" s="35">
        <v>33133.0</v>
      </c>
      <c r="V151" s="425">
        <f t="shared" si="39"/>
        <v>54.43817342</v>
      </c>
      <c r="W151" s="426">
        <f t="shared" si="47"/>
        <v>3.374921881</v>
      </c>
    </row>
    <row r="152">
      <c r="B152" s="422">
        <f t="shared" si="42"/>
        <v>47</v>
      </c>
      <c r="C152" s="33" t="s">
        <v>77</v>
      </c>
      <c r="D152" s="387">
        <f t="shared" si="26"/>
        <v>5387.533</v>
      </c>
      <c r="E152" s="35">
        <v>10042.0</v>
      </c>
      <c r="F152" s="425">
        <f t="shared" si="27"/>
        <v>53.65</v>
      </c>
      <c r="G152" s="425">
        <f t="shared" si="43"/>
        <v>1.008066918</v>
      </c>
      <c r="H152" s="387">
        <f t="shared" si="29"/>
        <v>1526.384</v>
      </c>
      <c r="I152" s="35">
        <v>10042.0</v>
      </c>
      <c r="J152" s="425">
        <f t="shared" si="30"/>
        <v>15.2</v>
      </c>
      <c r="K152" s="425">
        <f t="shared" si="44"/>
        <v>0.2856033021</v>
      </c>
      <c r="L152" s="387">
        <f t="shared" si="32"/>
        <v>3861.149</v>
      </c>
      <c r="M152" s="35">
        <v>10042.0</v>
      </c>
      <c r="N152" s="425">
        <f t="shared" si="33"/>
        <v>38.45</v>
      </c>
      <c r="O152" s="425">
        <f t="shared" si="45"/>
        <v>0.7224636163</v>
      </c>
      <c r="P152" s="387">
        <f t="shared" si="35"/>
        <v>4654.467</v>
      </c>
      <c r="Q152" s="35">
        <v>10042.0</v>
      </c>
      <c r="R152" s="425">
        <f t="shared" si="36"/>
        <v>46.35</v>
      </c>
      <c r="S152" s="425">
        <f t="shared" si="46"/>
        <v>0.8709021746</v>
      </c>
      <c r="T152" s="387">
        <f t="shared" si="38"/>
        <v>4783</v>
      </c>
      <c r="U152" s="35">
        <v>10042.0</v>
      </c>
      <c r="V152" s="425">
        <f t="shared" si="39"/>
        <v>47.62995419</v>
      </c>
      <c r="W152" s="426">
        <f t="shared" si="47"/>
        <v>0.8949521183</v>
      </c>
    </row>
    <row r="153">
      <c r="B153" s="422">
        <f t="shared" si="42"/>
        <v>48</v>
      </c>
      <c r="C153" s="33" t="s">
        <v>78</v>
      </c>
      <c r="D153" s="387">
        <f t="shared" si="26"/>
        <v>6984.434</v>
      </c>
      <c r="E153" s="35">
        <v>11810.0</v>
      </c>
      <c r="F153" s="425">
        <f t="shared" si="27"/>
        <v>59.14</v>
      </c>
      <c r="G153" s="425">
        <f t="shared" si="43"/>
        <v>1.30686473</v>
      </c>
      <c r="H153" s="387">
        <f t="shared" si="29"/>
        <v>4563.384</v>
      </c>
      <c r="I153" s="35">
        <v>11810.0</v>
      </c>
      <c r="J153" s="425">
        <f t="shared" si="30"/>
        <v>38.64</v>
      </c>
      <c r="K153" s="425">
        <f t="shared" si="44"/>
        <v>0.8538595395</v>
      </c>
      <c r="L153" s="387">
        <f t="shared" si="32"/>
        <v>2421.05</v>
      </c>
      <c r="M153" s="35">
        <v>11810.0</v>
      </c>
      <c r="N153" s="425">
        <f t="shared" si="33"/>
        <v>20.5</v>
      </c>
      <c r="O153" s="425">
        <f t="shared" si="45"/>
        <v>0.4530051905</v>
      </c>
      <c r="P153" s="387">
        <f t="shared" si="35"/>
        <v>4825.566</v>
      </c>
      <c r="Q153" s="35">
        <v>11810.0</v>
      </c>
      <c r="R153" s="425">
        <f t="shared" si="36"/>
        <v>40.86</v>
      </c>
      <c r="S153" s="425">
        <f t="shared" si="46"/>
        <v>0.9029166869</v>
      </c>
      <c r="T153" s="387">
        <f t="shared" si="38"/>
        <v>6959</v>
      </c>
      <c r="U153" s="35">
        <v>11810.0</v>
      </c>
      <c r="V153" s="425">
        <f t="shared" si="39"/>
        <v>58.92464014</v>
      </c>
      <c r="W153" s="426">
        <f t="shared" si="47"/>
        <v>1.302105748</v>
      </c>
    </row>
    <row r="154">
      <c r="B154" s="422">
        <f t="shared" si="42"/>
        <v>49</v>
      </c>
      <c r="C154" s="33" t="s">
        <v>79</v>
      </c>
      <c r="D154" s="387">
        <f t="shared" si="26"/>
        <v>4026.1536</v>
      </c>
      <c r="E154" s="35">
        <v>7608.0</v>
      </c>
      <c r="F154" s="425">
        <f t="shared" si="27"/>
        <v>52.92</v>
      </c>
      <c r="G154" s="425">
        <f t="shared" si="43"/>
        <v>0.7533377991</v>
      </c>
      <c r="H154" s="387">
        <f t="shared" si="29"/>
        <v>2508.3576</v>
      </c>
      <c r="I154" s="35">
        <v>7608.0</v>
      </c>
      <c r="J154" s="425">
        <f t="shared" si="30"/>
        <v>32.97</v>
      </c>
      <c r="K154" s="425">
        <f t="shared" si="44"/>
        <v>0.4693414066</v>
      </c>
      <c r="L154" s="387">
        <f t="shared" si="32"/>
        <v>1517.796</v>
      </c>
      <c r="M154" s="35">
        <v>7608.0</v>
      </c>
      <c r="N154" s="425">
        <f t="shared" si="33"/>
        <v>19.95</v>
      </c>
      <c r="O154" s="425">
        <f t="shared" si="45"/>
        <v>0.2839963925</v>
      </c>
      <c r="P154" s="387">
        <f t="shared" si="35"/>
        <v>3429.6864</v>
      </c>
      <c r="Q154" s="35">
        <v>7608.0</v>
      </c>
      <c r="R154" s="425">
        <f t="shared" si="36"/>
        <v>45.08</v>
      </c>
      <c r="S154" s="425">
        <f t="shared" si="46"/>
        <v>0.6417321992</v>
      </c>
      <c r="T154" s="387">
        <f t="shared" si="38"/>
        <v>3885</v>
      </c>
      <c r="U154" s="35">
        <v>7608.0</v>
      </c>
      <c r="V154" s="425">
        <f t="shared" si="39"/>
        <v>51.06466877</v>
      </c>
      <c r="W154" s="426">
        <f t="shared" si="47"/>
        <v>0.7269264017</v>
      </c>
    </row>
    <row r="155">
      <c r="B155" s="422">
        <f t="shared" si="42"/>
        <v>50</v>
      </c>
      <c r="C155" s="33" t="s">
        <v>80</v>
      </c>
      <c r="D155" s="387">
        <f t="shared" si="26"/>
        <v>13121.6236</v>
      </c>
      <c r="E155" s="35">
        <v>22538.0</v>
      </c>
      <c r="F155" s="425">
        <f t="shared" si="27"/>
        <v>58.22</v>
      </c>
      <c r="G155" s="425">
        <f t="shared" si="43"/>
        <v>2.455200677</v>
      </c>
      <c r="H155" s="387">
        <f t="shared" si="29"/>
        <v>7007.0642</v>
      </c>
      <c r="I155" s="35">
        <v>22538.0</v>
      </c>
      <c r="J155" s="425">
        <f t="shared" si="30"/>
        <v>31.09</v>
      </c>
      <c r="K155" s="425">
        <f t="shared" si="44"/>
        <v>1.31109909</v>
      </c>
      <c r="L155" s="387">
        <f t="shared" si="32"/>
        <v>6114.5594</v>
      </c>
      <c r="M155" s="35">
        <v>22538.0</v>
      </c>
      <c r="N155" s="425">
        <f t="shared" si="33"/>
        <v>27.13</v>
      </c>
      <c r="O155" s="425">
        <f t="shared" si="45"/>
        <v>1.144101586</v>
      </c>
      <c r="P155" s="387">
        <f t="shared" si="35"/>
        <v>9416.3764</v>
      </c>
      <c r="Q155" s="35">
        <v>22538.0</v>
      </c>
      <c r="R155" s="425">
        <f t="shared" si="36"/>
        <v>41.78</v>
      </c>
      <c r="S155" s="425">
        <f t="shared" si="46"/>
        <v>1.761908009</v>
      </c>
      <c r="T155" s="387">
        <f t="shared" si="38"/>
        <v>11421</v>
      </c>
      <c r="U155" s="35">
        <v>22538.0</v>
      </c>
      <c r="V155" s="425">
        <f t="shared" si="39"/>
        <v>50.67441654</v>
      </c>
      <c r="W155" s="426">
        <f t="shared" si="47"/>
        <v>2.136995221</v>
      </c>
    </row>
    <row r="156">
      <c r="B156" s="422">
        <f t="shared" si="42"/>
        <v>51</v>
      </c>
      <c r="C156" s="33" t="s">
        <v>81</v>
      </c>
      <c r="D156" s="387">
        <f t="shared" si="26"/>
        <v>11631.536</v>
      </c>
      <c r="E156" s="35">
        <v>19040.0</v>
      </c>
      <c r="F156" s="425">
        <f t="shared" si="27"/>
        <v>61.09</v>
      </c>
      <c r="G156" s="425">
        <f t="shared" si="43"/>
        <v>2.176388832</v>
      </c>
      <c r="H156" s="387">
        <f t="shared" si="29"/>
        <v>5142.704</v>
      </c>
      <c r="I156" s="35">
        <v>19040.0</v>
      </c>
      <c r="J156" s="425">
        <f t="shared" si="30"/>
        <v>27.01</v>
      </c>
      <c r="K156" s="425">
        <f t="shared" si="44"/>
        <v>0.9622567089</v>
      </c>
      <c r="L156" s="387">
        <f t="shared" si="32"/>
        <v>6488.832</v>
      </c>
      <c r="M156" s="35">
        <v>19040.0</v>
      </c>
      <c r="N156" s="425">
        <f t="shared" si="33"/>
        <v>34.08</v>
      </c>
      <c r="O156" s="425">
        <f t="shared" si="45"/>
        <v>1.214132123</v>
      </c>
      <c r="P156" s="387">
        <f t="shared" si="35"/>
        <v>7408.464</v>
      </c>
      <c r="Q156" s="35">
        <v>19040.0</v>
      </c>
      <c r="R156" s="425">
        <f t="shared" si="36"/>
        <v>38.91</v>
      </c>
      <c r="S156" s="425">
        <f t="shared" si="46"/>
        <v>1.386205425</v>
      </c>
      <c r="T156" s="387">
        <f t="shared" si="38"/>
        <v>10651</v>
      </c>
      <c r="U156" s="35">
        <v>19040.0</v>
      </c>
      <c r="V156" s="425">
        <f t="shared" si="39"/>
        <v>55.94012605</v>
      </c>
      <c r="W156" s="426">
        <f t="shared" si="47"/>
        <v>1.992919718</v>
      </c>
    </row>
    <row r="157">
      <c r="B157" s="422">
        <f t="shared" si="42"/>
        <v>52</v>
      </c>
      <c r="C157" s="39" t="s">
        <v>83</v>
      </c>
      <c r="D157" s="391">
        <f t="shared" si="26"/>
        <v>3359.3241</v>
      </c>
      <c r="E157" s="41">
        <v>7689.0</v>
      </c>
      <c r="F157" s="427">
        <f t="shared" si="27"/>
        <v>43.69</v>
      </c>
      <c r="G157" s="427">
        <f t="shared" ref="G157:G163" si="48">(D157*100)/A$108</f>
        <v>3.089772359</v>
      </c>
      <c r="H157" s="391">
        <f t="shared" si="29"/>
        <v>2308.2378</v>
      </c>
      <c r="I157" s="41">
        <v>7689.0</v>
      </c>
      <c r="J157" s="427">
        <f t="shared" si="30"/>
        <v>30.02</v>
      </c>
      <c r="K157" s="427">
        <f t="shared" ref="K157:K163" si="49">(H157*100)/A$108</f>
        <v>2.123025091</v>
      </c>
      <c r="L157" s="391">
        <f t="shared" si="32"/>
        <v>1051.0863</v>
      </c>
      <c r="M157" s="41">
        <v>7689.0</v>
      </c>
      <c r="N157" s="427">
        <f t="shared" si="33"/>
        <v>13.67</v>
      </c>
      <c r="O157" s="427">
        <f t="shared" ref="O157:O163" si="50">(L157*100)/A$108</f>
        <v>0.9667472683</v>
      </c>
      <c r="P157" s="391">
        <f t="shared" si="35"/>
        <v>4329.6759</v>
      </c>
      <c r="Q157" s="41">
        <v>7689.0</v>
      </c>
      <c r="R157" s="427">
        <f t="shared" si="36"/>
        <v>56.31</v>
      </c>
      <c r="S157" s="427">
        <f t="shared" ref="S157:S163" si="51">(P157*100)/A$108</f>
        <v>3.982263254</v>
      </c>
      <c r="T157" s="391">
        <f t="shared" si="38"/>
        <v>3004</v>
      </c>
      <c r="U157" s="41">
        <v>7689.0</v>
      </c>
      <c r="V157" s="427">
        <f t="shared" si="39"/>
        <v>39.06879958</v>
      </c>
      <c r="W157" s="428">
        <f t="shared" ref="W157:W163" si="52">(T157*100)/A$108</f>
        <v>2.76295942</v>
      </c>
    </row>
    <row r="158">
      <c r="B158" s="422">
        <f t="shared" si="42"/>
        <v>53</v>
      </c>
      <c r="C158" s="39" t="s">
        <v>84</v>
      </c>
      <c r="D158" s="391">
        <f t="shared" si="26"/>
        <v>8858.6784</v>
      </c>
      <c r="E158" s="41">
        <v>15444.0</v>
      </c>
      <c r="F158" s="427">
        <f t="shared" si="27"/>
        <v>57.36</v>
      </c>
      <c r="G158" s="427">
        <f t="shared" si="48"/>
        <v>8.147859166</v>
      </c>
      <c r="H158" s="391">
        <f t="shared" si="29"/>
        <v>3776.058</v>
      </c>
      <c r="I158" s="41">
        <v>15444.0</v>
      </c>
      <c r="J158" s="427">
        <f t="shared" si="30"/>
        <v>24.45</v>
      </c>
      <c r="K158" s="427">
        <f t="shared" si="49"/>
        <v>3.473067584</v>
      </c>
      <c r="L158" s="391">
        <f t="shared" si="32"/>
        <v>5082.6204</v>
      </c>
      <c r="M158" s="41">
        <v>15444.0</v>
      </c>
      <c r="N158" s="427">
        <f t="shared" si="33"/>
        <v>32.91</v>
      </c>
      <c r="O158" s="427">
        <f t="shared" si="50"/>
        <v>4.674791582</v>
      </c>
      <c r="P158" s="391">
        <f t="shared" si="35"/>
        <v>6585.3216</v>
      </c>
      <c r="Q158" s="41">
        <v>15444.0</v>
      </c>
      <c r="R158" s="427">
        <f t="shared" si="36"/>
        <v>42.64</v>
      </c>
      <c r="S158" s="427">
        <f t="shared" si="51"/>
        <v>6.056916228</v>
      </c>
      <c r="T158" s="391">
        <f t="shared" si="38"/>
        <v>8745</v>
      </c>
      <c r="U158" s="41">
        <v>15444.0</v>
      </c>
      <c r="V158" s="427">
        <f t="shared" si="39"/>
        <v>56.62393162</v>
      </c>
      <c r="W158" s="428">
        <f t="shared" si="52"/>
        <v>8.043302307</v>
      </c>
    </row>
    <row r="159">
      <c r="B159" s="422">
        <f t="shared" si="42"/>
        <v>54</v>
      </c>
      <c r="C159" s="39" t="s">
        <v>85</v>
      </c>
      <c r="D159" s="391">
        <f t="shared" si="26"/>
        <v>6614.8</v>
      </c>
      <c r="E159" s="41">
        <v>14380.0</v>
      </c>
      <c r="F159" s="427">
        <f t="shared" si="27"/>
        <v>46</v>
      </c>
      <c r="G159" s="427">
        <f t="shared" si="48"/>
        <v>6.084029285</v>
      </c>
      <c r="H159" s="391">
        <f t="shared" si="29"/>
        <v>3451.2</v>
      </c>
      <c r="I159" s="41">
        <v>14380.0</v>
      </c>
      <c r="J159" s="427">
        <f t="shared" si="30"/>
        <v>24</v>
      </c>
      <c r="K159" s="427">
        <f t="shared" si="49"/>
        <v>3.174276149</v>
      </c>
      <c r="L159" s="391">
        <f t="shared" si="32"/>
        <v>3163.6</v>
      </c>
      <c r="M159" s="41">
        <v>14380.0</v>
      </c>
      <c r="N159" s="427">
        <f t="shared" si="33"/>
        <v>22</v>
      </c>
      <c r="O159" s="427">
        <f t="shared" si="50"/>
        <v>2.909753136</v>
      </c>
      <c r="P159" s="391">
        <f t="shared" si="35"/>
        <v>7621.4</v>
      </c>
      <c r="Q159" s="41">
        <v>14380.0</v>
      </c>
      <c r="R159" s="427">
        <f t="shared" si="36"/>
        <v>53</v>
      </c>
      <c r="S159" s="427">
        <f t="shared" si="51"/>
        <v>7.009859829</v>
      </c>
      <c r="T159" s="391">
        <f t="shared" si="38"/>
        <v>7530</v>
      </c>
      <c r="U159" s="41">
        <v>14380.0</v>
      </c>
      <c r="V159" s="427">
        <f t="shared" si="39"/>
        <v>52.36439499</v>
      </c>
      <c r="W159" s="428">
        <f t="shared" si="52"/>
        <v>6.925793753</v>
      </c>
    </row>
    <row r="160">
      <c r="B160" s="422">
        <f t="shared" si="42"/>
        <v>55</v>
      </c>
      <c r="C160" s="39" t="s">
        <v>86</v>
      </c>
      <c r="D160" s="391">
        <f t="shared" si="26"/>
        <v>9705.9578</v>
      </c>
      <c r="E160" s="41">
        <v>16247.0</v>
      </c>
      <c r="F160" s="427">
        <f t="shared" si="27"/>
        <v>59.74</v>
      </c>
      <c r="G160" s="427">
        <f t="shared" si="48"/>
        <v>8.927152975</v>
      </c>
      <c r="H160" s="391">
        <f t="shared" si="29"/>
        <v>4560.5329</v>
      </c>
      <c r="I160" s="41">
        <v>16247.0</v>
      </c>
      <c r="J160" s="427">
        <f t="shared" si="30"/>
        <v>28.07</v>
      </c>
      <c r="K160" s="427">
        <f t="shared" si="49"/>
        <v>4.194596317</v>
      </c>
      <c r="L160" s="391">
        <f t="shared" si="32"/>
        <v>5145.4249</v>
      </c>
      <c r="M160" s="41">
        <v>16247.0</v>
      </c>
      <c r="N160" s="427">
        <f t="shared" si="33"/>
        <v>31.67</v>
      </c>
      <c r="O160" s="427">
        <f t="shared" si="50"/>
        <v>4.732556657</v>
      </c>
      <c r="P160" s="391">
        <f t="shared" si="35"/>
        <v>6541.0422</v>
      </c>
      <c r="Q160" s="41">
        <v>16247.0</v>
      </c>
      <c r="R160" s="427">
        <f t="shared" si="36"/>
        <v>40.26</v>
      </c>
      <c r="S160" s="427">
        <f t="shared" si="51"/>
        <v>6.016189802</v>
      </c>
      <c r="T160" s="391">
        <f t="shared" si="38"/>
        <v>4696</v>
      </c>
      <c r="U160" s="41">
        <v>16247.0</v>
      </c>
      <c r="V160" s="427">
        <f t="shared" si="39"/>
        <v>28.90379762</v>
      </c>
      <c r="W160" s="428">
        <f t="shared" si="52"/>
        <v>4.319193554</v>
      </c>
    </row>
    <row r="161">
      <c r="B161" s="422">
        <f t="shared" si="42"/>
        <v>56</v>
      </c>
      <c r="C161" s="39" t="s">
        <v>87</v>
      </c>
      <c r="D161" s="391">
        <f t="shared" si="26"/>
        <v>2692.9664</v>
      </c>
      <c r="E161" s="41">
        <v>5648.0</v>
      </c>
      <c r="F161" s="427">
        <f t="shared" si="27"/>
        <v>47.68</v>
      </c>
      <c r="G161" s="427">
        <f t="shared" si="48"/>
        <v>2.476883117</v>
      </c>
      <c r="H161" s="391">
        <f t="shared" si="29"/>
        <v>1991.4848</v>
      </c>
      <c r="I161" s="41">
        <v>5648.0</v>
      </c>
      <c r="J161" s="427">
        <f t="shared" si="30"/>
        <v>35.26</v>
      </c>
      <c r="K161" s="427">
        <f t="shared" si="49"/>
        <v>1.831688312</v>
      </c>
      <c r="L161" s="391">
        <f t="shared" si="32"/>
        <v>701.4816</v>
      </c>
      <c r="M161" s="41">
        <v>5648.0</v>
      </c>
      <c r="N161" s="427">
        <f t="shared" si="33"/>
        <v>12.42</v>
      </c>
      <c r="O161" s="427">
        <f t="shared" si="50"/>
        <v>0.6451948052</v>
      </c>
      <c r="P161" s="391">
        <f t="shared" si="35"/>
        <v>2955.0336</v>
      </c>
      <c r="Q161" s="41">
        <v>5648.0</v>
      </c>
      <c r="R161" s="427">
        <f t="shared" si="36"/>
        <v>52.32</v>
      </c>
      <c r="S161" s="427">
        <f t="shared" si="51"/>
        <v>2.717922078</v>
      </c>
      <c r="T161" s="391">
        <f t="shared" si="38"/>
        <v>2900</v>
      </c>
      <c r="U161" s="41">
        <v>5648.0</v>
      </c>
      <c r="V161" s="427">
        <f t="shared" si="39"/>
        <v>51.34560907</v>
      </c>
      <c r="W161" s="428">
        <f t="shared" si="52"/>
        <v>2.667304367</v>
      </c>
    </row>
    <row r="162">
      <c r="B162" s="422">
        <f t="shared" si="42"/>
        <v>57</v>
      </c>
      <c r="C162" s="39" t="s">
        <v>88</v>
      </c>
      <c r="D162" s="391">
        <f t="shared" si="26"/>
        <v>7005.6045</v>
      </c>
      <c r="E162" s="41">
        <v>12995.0</v>
      </c>
      <c r="F162" s="427">
        <f t="shared" si="27"/>
        <v>53.91</v>
      </c>
      <c r="G162" s="427">
        <f t="shared" si="48"/>
        <v>6.443475682</v>
      </c>
      <c r="H162" s="391">
        <f t="shared" si="29"/>
        <v>4962.7905</v>
      </c>
      <c r="I162" s="41">
        <v>12995.0</v>
      </c>
      <c r="J162" s="427">
        <f t="shared" si="30"/>
        <v>38.19</v>
      </c>
      <c r="K162" s="427">
        <f t="shared" si="49"/>
        <v>4.564576818</v>
      </c>
      <c r="L162" s="391">
        <f t="shared" si="32"/>
        <v>2042.814</v>
      </c>
      <c r="M162" s="41">
        <v>12995.0</v>
      </c>
      <c r="N162" s="427">
        <f t="shared" si="33"/>
        <v>15.72</v>
      </c>
      <c r="O162" s="427">
        <f t="shared" si="50"/>
        <v>1.878898863</v>
      </c>
      <c r="P162" s="391">
        <f t="shared" si="35"/>
        <v>5989.3955</v>
      </c>
      <c r="Q162" s="41">
        <v>12995.0</v>
      </c>
      <c r="R162" s="427">
        <f t="shared" si="36"/>
        <v>46.09</v>
      </c>
      <c r="S162" s="427">
        <f t="shared" si="51"/>
        <v>5.508807163</v>
      </c>
      <c r="T162" s="391">
        <f t="shared" si="38"/>
        <v>6725</v>
      </c>
      <c r="U162" s="41">
        <v>12995.0</v>
      </c>
      <c r="V162" s="427">
        <f t="shared" si="39"/>
        <v>51.75067334</v>
      </c>
      <c r="W162" s="428">
        <f t="shared" si="52"/>
        <v>6.185386851</v>
      </c>
    </row>
    <row r="163">
      <c r="B163" s="422">
        <f t="shared" si="42"/>
        <v>58</v>
      </c>
      <c r="C163" s="39" t="s">
        <v>89</v>
      </c>
      <c r="D163" s="391">
        <f t="shared" si="26"/>
        <v>20633.9601</v>
      </c>
      <c r="E163" s="41">
        <v>36321.0</v>
      </c>
      <c r="F163" s="427">
        <f t="shared" si="27"/>
        <v>56.81</v>
      </c>
      <c r="G163" s="427">
        <f t="shared" si="48"/>
        <v>18.97829375</v>
      </c>
      <c r="H163" s="391">
        <f t="shared" si="29"/>
        <v>14179.7184</v>
      </c>
      <c r="I163" s="41">
        <v>36321.0</v>
      </c>
      <c r="J163" s="427">
        <f t="shared" si="30"/>
        <v>39.04</v>
      </c>
      <c r="K163" s="427">
        <f t="shared" si="49"/>
        <v>13.04193959</v>
      </c>
      <c r="L163" s="391">
        <f t="shared" si="32"/>
        <v>6454.2417</v>
      </c>
      <c r="M163" s="41">
        <v>36321.0</v>
      </c>
      <c r="N163" s="427">
        <f t="shared" si="33"/>
        <v>17.77</v>
      </c>
      <c r="O163" s="427">
        <f t="shared" si="50"/>
        <v>5.936354163</v>
      </c>
      <c r="P163" s="391">
        <f t="shared" si="35"/>
        <v>20633.9601</v>
      </c>
      <c r="Q163" s="41">
        <v>36321.0</v>
      </c>
      <c r="R163" s="427">
        <f t="shared" si="36"/>
        <v>56.81</v>
      </c>
      <c r="S163" s="427">
        <f t="shared" si="51"/>
        <v>18.97829375</v>
      </c>
      <c r="T163" s="391">
        <f t="shared" si="38"/>
        <v>19789</v>
      </c>
      <c r="U163" s="41">
        <v>36321.0</v>
      </c>
      <c r="V163" s="427">
        <f t="shared" si="39"/>
        <v>54.48363206</v>
      </c>
      <c r="W163" s="428">
        <f t="shared" si="52"/>
        <v>18.20113314</v>
      </c>
    </row>
    <row r="164">
      <c r="B164" s="422">
        <f t="shared" si="42"/>
        <v>59</v>
      </c>
      <c r="C164" s="44" t="s">
        <v>92</v>
      </c>
      <c r="D164" s="398">
        <f t="shared" si="26"/>
        <v>1866.612</v>
      </c>
      <c r="E164" s="45">
        <v>2467.0</v>
      </c>
      <c r="F164" s="429">
        <f t="shared" si="27"/>
        <v>75.6632347</v>
      </c>
      <c r="G164" s="429">
        <f t="shared" ref="G164:G190" si="53">(D164*100)/A$109</f>
        <v>0.4288735307</v>
      </c>
      <c r="H164" s="398">
        <f t="shared" si="29"/>
        <v>1075.612</v>
      </c>
      <c r="I164" s="45">
        <v>2467.0</v>
      </c>
      <c r="J164" s="429">
        <f t="shared" si="30"/>
        <v>43.6</v>
      </c>
      <c r="K164" s="429">
        <f t="shared" ref="K164:K190" si="54">(H164*100)/A$109</f>
        <v>0.2471330497</v>
      </c>
      <c r="L164" s="47">
        <f t="shared" si="32"/>
        <v>791</v>
      </c>
      <c r="M164" s="45">
        <v>2467.0</v>
      </c>
      <c r="N164" s="429">
        <f t="shared" si="33"/>
        <v>32.0632347</v>
      </c>
      <c r="O164" s="429">
        <f t="shared" ref="O164:O190" si="55">(L164*100)/A$109</f>
        <v>0.181740481</v>
      </c>
      <c r="P164" s="47">
        <f t="shared" si="35"/>
        <v>600</v>
      </c>
      <c r="Q164" s="45">
        <v>2467.0</v>
      </c>
      <c r="R164" s="429">
        <f t="shared" si="36"/>
        <v>24.3210377</v>
      </c>
      <c r="S164" s="429">
        <f t="shared" ref="S164:S190" si="56">(P164*100)/A$109</f>
        <v>0.1378562435</v>
      </c>
      <c r="T164" s="398">
        <f t="shared" si="38"/>
        <v>1138</v>
      </c>
      <c r="U164" s="45">
        <v>2467.0</v>
      </c>
      <c r="V164" s="429">
        <f t="shared" si="39"/>
        <v>46.1289015</v>
      </c>
      <c r="W164" s="430">
        <f t="shared" ref="W164:W190" si="57">(T164*100)/A$109</f>
        <v>0.2614673419</v>
      </c>
    </row>
    <row r="165">
      <c r="B165" s="422">
        <f t="shared" si="42"/>
        <v>60</v>
      </c>
      <c r="C165" s="44" t="s">
        <v>93</v>
      </c>
      <c r="D165" s="398">
        <f t="shared" si="26"/>
        <v>7950.1854</v>
      </c>
      <c r="E165" s="45">
        <v>12929.0</v>
      </c>
      <c r="F165" s="429">
        <f t="shared" si="27"/>
        <v>61.49110836</v>
      </c>
      <c r="G165" s="429">
        <f t="shared" si="53"/>
        <v>1.826637824</v>
      </c>
      <c r="H165" s="398">
        <f t="shared" si="29"/>
        <v>4300.1854</v>
      </c>
      <c r="I165" s="45">
        <v>12929.0</v>
      </c>
      <c r="J165" s="429">
        <f t="shared" si="30"/>
        <v>33.26</v>
      </c>
      <c r="K165" s="429">
        <f t="shared" si="54"/>
        <v>0.9880123427</v>
      </c>
      <c r="L165" s="47">
        <f t="shared" si="32"/>
        <v>3650</v>
      </c>
      <c r="M165" s="45">
        <v>12929.0</v>
      </c>
      <c r="N165" s="429">
        <f t="shared" si="33"/>
        <v>28.23110836</v>
      </c>
      <c r="O165" s="429">
        <f t="shared" si="55"/>
        <v>0.8386254813</v>
      </c>
      <c r="P165" s="47">
        <f t="shared" si="35"/>
        <v>4915</v>
      </c>
      <c r="Q165" s="45">
        <v>12929.0</v>
      </c>
      <c r="R165" s="429">
        <f t="shared" si="36"/>
        <v>38.01531441</v>
      </c>
      <c r="S165" s="429">
        <f t="shared" si="56"/>
        <v>1.129272395</v>
      </c>
      <c r="T165" s="398">
        <f t="shared" si="38"/>
        <v>5977</v>
      </c>
      <c r="U165" s="45">
        <v>12929.0</v>
      </c>
      <c r="V165" s="429">
        <f t="shared" si="39"/>
        <v>46.22940676</v>
      </c>
      <c r="W165" s="430">
        <f t="shared" si="57"/>
        <v>1.373277946</v>
      </c>
    </row>
    <row r="166">
      <c r="B166" s="422">
        <f t="shared" si="42"/>
        <v>61</v>
      </c>
      <c r="C166" s="44" t="s">
        <v>94</v>
      </c>
      <c r="D166" s="398">
        <f t="shared" si="26"/>
        <v>3044.1038</v>
      </c>
      <c r="E166" s="45">
        <v>4182.0</v>
      </c>
      <c r="F166" s="429">
        <f t="shared" si="27"/>
        <v>72.79062171</v>
      </c>
      <c r="G166" s="429">
        <f t="shared" si="53"/>
        <v>0.6994145245</v>
      </c>
      <c r="H166" s="398">
        <f t="shared" si="29"/>
        <v>1551.1038</v>
      </c>
      <c r="I166" s="45">
        <v>4182.0</v>
      </c>
      <c r="J166" s="429">
        <f t="shared" si="30"/>
        <v>37.09</v>
      </c>
      <c r="K166" s="429">
        <f t="shared" si="54"/>
        <v>0.3563822386</v>
      </c>
      <c r="L166" s="47">
        <f t="shared" si="32"/>
        <v>1493</v>
      </c>
      <c r="M166" s="45">
        <v>4182.0</v>
      </c>
      <c r="N166" s="429">
        <f t="shared" si="33"/>
        <v>35.70062171</v>
      </c>
      <c r="O166" s="429">
        <f t="shared" si="55"/>
        <v>0.3430322859</v>
      </c>
      <c r="P166" s="47">
        <f t="shared" si="35"/>
        <v>1156</v>
      </c>
      <c r="Q166" s="45">
        <v>4182.0</v>
      </c>
      <c r="R166" s="429">
        <f t="shared" si="36"/>
        <v>27.64227642</v>
      </c>
      <c r="S166" s="429">
        <f t="shared" si="56"/>
        <v>0.2656030292</v>
      </c>
      <c r="T166" s="398">
        <f t="shared" si="38"/>
        <v>1850</v>
      </c>
      <c r="U166" s="45">
        <v>4182.0</v>
      </c>
      <c r="V166" s="429">
        <f t="shared" si="39"/>
        <v>44.23720708</v>
      </c>
      <c r="W166" s="430">
        <f t="shared" si="57"/>
        <v>0.4250567508</v>
      </c>
    </row>
    <row r="167">
      <c r="B167" s="422">
        <f t="shared" si="42"/>
        <v>62</v>
      </c>
      <c r="C167" s="44" t="s">
        <v>96</v>
      </c>
      <c r="D167" s="398">
        <f t="shared" si="26"/>
        <v>5338.4748</v>
      </c>
      <c r="E167" s="45">
        <v>7693.0</v>
      </c>
      <c r="F167" s="429">
        <f t="shared" si="27"/>
        <v>69.39392695</v>
      </c>
      <c r="G167" s="429">
        <f t="shared" si="53"/>
        <v>1.226570137</v>
      </c>
      <c r="H167" s="398">
        <f t="shared" si="29"/>
        <v>3566.4748</v>
      </c>
      <c r="I167" s="45">
        <v>7693.0</v>
      </c>
      <c r="J167" s="429">
        <f t="shared" si="30"/>
        <v>46.36</v>
      </c>
      <c r="K167" s="429">
        <f t="shared" si="54"/>
        <v>0.8194346975</v>
      </c>
      <c r="L167" s="47">
        <f t="shared" si="32"/>
        <v>1772</v>
      </c>
      <c r="M167" s="45">
        <v>7693.0</v>
      </c>
      <c r="N167" s="429">
        <f t="shared" si="33"/>
        <v>23.03392695</v>
      </c>
      <c r="O167" s="429">
        <f t="shared" si="55"/>
        <v>0.4071354392</v>
      </c>
      <c r="P167" s="47">
        <f t="shared" si="35"/>
        <v>2355</v>
      </c>
      <c r="Q167" s="45">
        <v>7693.0</v>
      </c>
      <c r="R167" s="429">
        <f t="shared" si="36"/>
        <v>30.6122449</v>
      </c>
      <c r="S167" s="429">
        <f t="shared" si="56"/>
        <v>0.5410857558</v>
      </c>
      <c r="T167" s="398">
        <f t="shared" si="38"/>
        <v>3793</v>
      </c>
      <c r="U167" s="45">
        <v>7693.0</v>
      </c>
      <c r="V167" s="429">
        <f t="shared" si="39"/>
        <v>49.30456259</v>
      </c>
      <c r="W167" s="430">
        <f t="shared" si="57"/>
        <v>0.8714812194</v>
      </c>
    </row>
    <row r="168">
      <c r="B168" s="422">
        <f t="shared" si="42"/>
        <v>63</v>
      </c>
      <c r="C168" s="44" t="s">
        <v>97</v>
      </c>
      <c r="D168" s="398">
        <f t="shared" si="26"/>
        <v>23367.7147</v>
      </c>
      <c r="E168" s="45">
        <v>31069.0</v>
      </c>
      <c r="F168" s="429">
        <f t="shared" si="27"/>
        <v>75.21231678</v>
      </c>
      <c r="G168" s="429">
        <f t="shared" si="53"/>
        <v>5.368975613</v>
      </c>
      <c r="H168" s="398">
        <f t="shared" si="29"/>
        <v>13244.7147</v>
      </c>
      <c r="I168" s="45">
        <v>31069.0</v>
      </c>
      <c r="J168" s="429">
        <f t="shared" si="30"/>
        <v>42.63</v>
      </c>
      <c r="K168" s="429">
        <f t="shared" si="54"/>
        <v>3.043111025</v>
      </c>
      <c r="L168" s="47">
        <f t="shared" si="32"/>
        <v>10123</v>
      </c>
      <c r="M168" s="45">
        <v>31069.0</v>
      </c>
      <c r="N168" s="429">
        <f t="shared" si="33"/>
        <v>32.58231678</v>
      </c>
      <c r="O168" s="429">
        <f t="shared" si="55"/>
        <v>2.325864588</v>
      </c>
      <c r="P168" s="47">
        <f t="shared" si="35"/>
        <v>7703</v>
      </c>
      <c r="Q168" s="45">
        <v>31069.0</v>
      </c>
      <c r="R168" s="429">
        <f t="shared" si="36"/>
        <v>24.79320223</v>
      </c>
      <c r="S168" s="429">
        <f t="shared" si="56"/>
        <v>1.769844406</v>
      </c>
      <c r="T168" s="398">
        <f t="shared" si="38"/>
        <v>17542</v>
      </c>
      <c r="U168" s="45">
        <v>31069.0</v>
      </c>
      <c r="V168" s="429">
        <f t="shared" si="39"/>
        <v>56.46142457</v>
      </c>
      <c r="W168" s="430">
        <f t="shared" si="57"/>
        <v>4.030457039</v>
      </c>
    </row>
    <row r="169">
      <c r="B169" s="422">
        <f t="shared" si="42"/>
        <v>64</v>
      </c>
      <c r="C169" s="44" t="s">
        <v>98</v>
      </c>
      <c r="D169" s="398">
        <f t="shared" si="26"/>
        <v>24157.4056</v>
      </c>
      <c r="E169" s="45">
        <v>30524.0</v>
      </c>
      <c r="F169" s="429">
        <f t="shared" si="27"/>
        <v>79.14233259</v>
      </c>
      <c r="G169" s="429">
        <f t="shared" si="53"/>
        <v>5.550415315</v>
      </c>
      <c r="H169" s="398">
        <f t="shared" si="29"/>
        <v>16159.4056</v>
      </c>
      <c r="I169" s="45">
        <v>30524.0</v>
      </c>
      <c r="J169" s="429">
        <f t="shared" si="30"/>
        <v>52.94</v>
      </c>
      <c r="K169" s="429">
        <f t="shared" si="54"/>
        <v>3.712791589</v>
      </c>
      <c r="L169" s="47">
        <f t="shared" si="32"/>
        <v>7998</v>
      </c>
      <c r="M169" s="45">
        <v>30524.0</v>
      </c>
      <c r="N169" s="429">
        <f t="shared" si="33"/>
        <v>26.20233259</v>
      </c>
      <c r="O169" s="429">
        <f t="shared" si="55"/>
        <v>1.837623726</v>
      </c>
      <c r="P169" s="47">
        <f t="shared" si="35"/>
        <v>8163</v>
      </c>
      <c r="Q169" s="45">
        <v>30524.0</v>
      </c>
      <c r="R169" s="429">
        <f t="shared" si="36"/>
        <v>26.74289084</v>
      </c>
      <c r="S169" s="429">
        <f t="shared" si="56"/>
        <v>1.875534193</v>
      </c>
      <c r="T169" s="398">
        <f t="shared" si="38"/>
        <v>14709</v>
      </c>
      <c r="U169" s="45">
        <v>30524.0</v>
      </c>
      <c r="V169" s="429">
        <f t="shared" si="39"/>
        <v>48.18831084</v>
      </c>
      <c r="W169" s="430">
        <f t="shared" si="57"/>
        <v>3.37954581</v>
      </c>
    </row>
    <row r="170">
      <c r="B170" s="422">
        <f t="shared" si="42"/>
        <v>65</v>
      </c>
      <c r="C170" s="44" t="s">
        <v>99</v>
      </c>
      <c r="D170" s="398">
        <f t="shared" si="26"/>
        <v>17611.9458</v>
      </c>
      <c r="E170" s="45">
        <v>24693.0</v>
      </c>
      <c r="F170" s="429">
        <f t="shared" si="27"/>
        <v>71.32363747</v>
      </c>
      <c r="G170" s="429">
        <f t="shared" si="53"/>
        <v>4.046527815</v>
      </c>
      <c r="H170" s="398">
        <f t="shared" si="29"/>
        <v>10138.9458</v>
      </c>
      <c r="I170" s="45">
        <v>24693.0</v>
      </c>
      <c r="J170" s="429">
        <f t="shared" si="30"/>
        <v>41.06</v>
      </c>
      <c r="K170" s="429">
        <f t="shared" si="54"/>
        <v>2.329528302</v>
      </c>
      <c r="L170" s="47">
        <f t="shared" si="32"/>
        <v>7473</v>
      </c>
      <c r="M170" s="45">
        <v>24693.0</v>
      </c>
      <c r="N170" s="429">
        <f t="shared" si="33"/>
        <v>30.26363747</v>
      </c>
      <c r="O170" s="429">
        <f t="shared" si="55"/>
        <v>1.716999513</v>
      </c>
      <c r="P170" s="47">
        <f t="shared" si="35"/>
        <v>7073</v>
      </c>
      <c r="Q170" s="45">
        <v>24693.0</v>
      </c>
      <c r="R170" s="429">
        <f t="shared" si="36"/>
        <v>28.64374519</v>
      </c>
      <c r="S170" s="429">
        <f t="shared" si="56"/>
        <v>1.625095351</v>
      </c>
      <c r="T170" s="398">
        <f t="shared" si="38"/>
        <v>13348</v>
      </c>
      <c r="U170" s="45">
        <v>24693.0</v>
      </c>
      <c r="V170" s="429">
        <f t="shared" si="39"/>
        <v>54.05580529</v>
      </c>
      <c r="W170" s="430">
        <f t="shared" si="57"/>
        <v>3.066841897</v>
      </c>
    </row>
    <row r="171">
      <c r="B171" s="422">
        <f t="shared" si="42"/>
        <v>66</v>
      </c>
      <c r="C171" s="44" t="s">
        <v>90</v>
      </c>
      <c r="D171" s="398">
        <f t="shared" si="26"/>
        <v>51052.95</v>
      </c>
      <c r="E171" s="45">
        <v>71905.0</v>
      </c>
      <c r="F171" s="429">
        <f t="shared" si="27"/>
        <v>71.00055629</v>
      </c>
      <c r="G171" s="429">
        <f t="shared" si="53"/>
        <v>11.72994651</v>
      </c>
      <c r="H171" s="398">
        <f t="shared" si="29"/>
        <v>28042.95</v>
      </c>
      <c r="I171" s="45">
        <v>71905.0</v>
      </c>
      <c r="J171" s="429">
        <f t="shared" si="30"/>
        <v>39</v>
      </c>
      <c r="K171" s="429">
        <f t="shared" si="54"/>
        <v>6.443159573</v>
      </c>
      <c r="L171" s="47">
        <f t="shared" si="32"/>
        <v>23010</v>
      </c>
      <c r="M171" s="45">
        <v>71905.0</v>
      </c>
      <c r="N171" s="429">
        <f t="shared" si="33"/>
        <v>32.00055629</v>
      </c>
      <c r="O171" s="429">
        <f t="shared" si="55"/>
        <v>5.286786939</v>
      </c>
      <c r="P171" s="47">
        <f t="shared" si="35"/>
        <v>20134</v>
      </c>
      <c r="Q171" s="45">
        <v>71905.0</v>
      </c>
      <c r="R171" s="429">
        <f t="shared" si="36"/>
        <v>28.00083443</v>
      </c>
      <c r="S171" s="429">
        <f t="shared" si="56"/>
        <v>4.625996011</v>
      </c>
      <c r="T171" s="398">
        <f t="shared" si="38"/>
        <v>42570</v>
      </c>
      <c r="U171" s="45">
        <v>71905.0</v>
      </c>
      <c r="V171" s="429">
        <f t="shared" si="39"/>
        <v>59.20311522</v>
      </c>
      <c r="W171" s="430">
        <f t="shared" si="57"/>
        <v>9.780900477</v>
      </c>
    </row>
    <row r="172">
      <c r="B172" s="422">
        <f t="shared" si="42"/>
        <v>67</v>
      </c>
      <c r="C172" s="44" t="s">
        <v>101</v>
      </c>
      <c r="D172" s="398">
        <f t="shared" si="26"/>
        <v>6911.14</v>
      </c>
      <c r="E172" s="45">
        <v>9467.0</v>
      </c>
      <c r="F172" s="429">
        <f t="shared" si="27"/>
        <v>73.00242949</v>
      </c>
      <c r="G172" s="429">
        <f t="shared" si="53"/>
        <v>1.587906331</v>
      </c>
      <c r="H172" s="398">
        <f t="shared" si="29"/>
        <v>3976.14</v>
      </c>
      <c r="I172" s="45">
        <v>9467.0</v>
      </c>
      <c r="J172" s="429">
        <f t="shared" si="30"/>
        <v>42</v>
      </c>
      <c r="K172" s="429">
        <f t="shared" si="54"/>
        <v>0.9135595401</v>
      </c>
      <c r="L172" s="47">
        <f t="shared" si="32"/>
        <v>2935</v>
      </c>
      <c r="M172" s="45">
        <v>9467.0</v>
      </c>
      <c r="N172" s="429">
        <f t="shared" si="33"/>
        <v>31.00242949</v>
      </c>
      <c r="O172" s="429">
        <f t="shared" si="55"/>
        <v>0.6743467912</v>
      </c>
      <c r="P172" s="47">
        <f t="shared" si="35"/>
        <v>2367</v>
      </c>
      <c r="Q172" s="45">
        <v>9467.0</v>
      </c>
      <c r="R172" s="429">
        <f t="shared" si="36"/>
        <v>25.00264075</v>
      </c>
      <c r="S172" s="429">
        <f t="shared" si="56"/>
        <v>0.5438428806</v>
      </c>
      <c r="T172" s="398">
        <f t="shared" si="38"/>
        <v>4214</v>
      </c>
      <c r="U172" s="45">
        <v>9467.0</v>
      </c>
      <c r="V172" s="429">
        <f t="shared" si="39"/>
        <v>44.51251716</v>
      </c>
      <c r="W172" s="430">
        <f t="shared" si="57"/>
        <v>0.9682103502</v>
      </c>
    </row>
    <row r="173">
      <c r="B173" s="422">
        <f t="shared" si="42"/>
        <v>68</v>
      </c>
      <c r="C173" s="44" t="s">
        <v>102</v>
      </c>
      <c r="D173" s="398">
        <f t="shared" si="26"/>
        <v>4774.7686</v>
      </c>
      <c r="E173" s="45">
        <v>5911.0</v>
      </c>
      <c r="F173" s="429">
        <f t="shared" si="27"/>
        <v>80.7776789</v>
      </c>
      <c r="G173" s="429">
        <f t="shared" si="53"/>
        <v>1.097052771</v>
      </c>
      <c r="H173" s="398">
        <f t="shared" si="29"/>
        <v>2379.7686</v>
      </c>
      <c r="I173" s="45">
        <v>5911.0</v>
      </c>
      <c r="J173" s="429">
        <f t="shared" si="30"/>
        <v>40.26</v>
      </c>
      <c r="K173" s="429">
        <f t="shared" si="54"/>
        <v>0.5467765994</v>
      </c>
      <c r="L173" s="47">
        <f t="shared" si="32"/>
        <v>2395</v>
      </c>
      <c r="M173" s="45">
        <v>5911.0</v>
      </c>
      <c r="N173" s="429">
        <f t="shared" si="33"/>
        <v>40.5176789</v>
      </c>
      <c r="O173" s="429">
        <f t="shared" si="55"/>
        <v>0.550276172</v>
      </c>
      <c r="P173" s="47">
        <f t="shared" si="35"/>
        <v>1137</v>
      </c>
      <c r="Q173" s="45">
        <v>5911.0</v>
      </c>
      <c r="R173" s="429">
        <f t="shared" si="36"/>
        <v>19.23532397</v>
      </c>
      <c r="S173" s="429">
        <f t="shared" si="56"/>
        <v>0.2612375815</v>
      </c>
      <c r="T173" s="398">
        <f t="shared" si="38"/>
        <v>2968</v>
      </c>
      <c r="U173" s="45">
        <v>5911.0</v>
      </c>
      <c r="V173" s="429">
        <f t="shared" si="39"/>
        <v>50.21147014</v>
      </c>
      <c r="W173" s="430">
        <f t="shared" si="57"/>
        <v>0.6819288846</v>
      </c>
    </row>
    <row r="174">
      <c r="B174" s="422">
        <f t="shared" si="42"/>
        <v>69</v>
      </c>
      <c r="C174" s="44" t="s">
        <v>103</v>
      </c>
      <c r="D174" s="398">
        <f t="shared" si="26"/>
        <v>29701.7242</v>
      </c>
      <c r="E174" s="45">
        <v>36773.0</v>
      </c>
      <c r="F174" s="429">
        <f t="shared" si="27"/>
        <v>80.77046801</v>
      </c>
      <c r="G174" s="429">
        <f t="shared" si="53"/>
        <v>6.824280207</v>
      </c>
      <c r="H174" s="398">
        <f t="shared" si="29"/>
        <v>20423.7242</v>
      </c>
      <c r="I174" s="45">
        <v>36773.0</v>
      </c>
      <c r="J174" s="429">
        <f t="shared" si="30"/>
        <v>55.54</v>
      </c>
      <c r="K174" s="429">
        <f t="shared" si="54"/>
        <v>4.692563161</v>
      </c>
      <c r="L174" s="47">
        <f t="shared" si="32"/>
        <v>9278</v>
      </c>
      <c r="M174" s="45">
        <v>36773.0</v>
      </c>
      <c r="N174" s="429">
        <f t="shared" si="33"/>
        <v>25.23046801</v>
      </c>
      <c r="O174" s="429">
        <f t="shared" si="55"/>
        <v>2.131717045</v>
      </c>
      <c r="P174" s="47">
        <f t="shared" si="35"/>
        <v>7072</v>
      </c>
      <c r="Q174" s="45">
        <v>36773.0</v>
      </c>
      <c r="R174" s="429">
        <f t="shared" si="36"/>
        <v>19.23150137</v>
      </c>
      <c r="S174" s="429">
        <f t="shared" si="56"/>
        <v>1.62486559</v>
      </c>
      <c r="T174" s="398">
        <f t="shared" si="38"/>
        <v>19060</v>
      </c>
      <c r="U174" s="45">
        <v>36773.0</v>
      </c>
      <c r="V174" s="429">
        <f t="shared" si="39"/>
        <v>51.83150681</v>
      </c>
      <c r="W174" s="430">
        <f t="shared" si="57"/>
        <v>4.379233335</v>
      </c>
    </row>
    <row r="175">
      <c r="B175" s="422">
        <f t="shared" si="42"/>
        <v>70</v>
      </c>
      <c r="C175" s="44" t="s">
        <v>104</v>
      </c>
      <c r="D175" s="398">
        <f t="shared" si="26"/>
        <v>33105.778</v>
      </c>
      <c r="E175" s="45">
        <v>37770.0</v>
      </c>
      <c r="F175" s="429">
        <f t="shared" si="27"/>
        <v>87.65098756</v>
      </c>
      <c r="G175" s="429">
        <f t="shared" si="53"/>
        <v>7.606396989</v>
      </c>
      <c r="H175" s="398">
        <f t="shared" si="29"/>
        <v>21581.778</v>
      </c>
      <c r="I175" s="45">
        <v>37770.0</v>
      </c>
      <c r="J175" s="429">
        <f t="shared" si="30"/>
        <v>57.14</v>
      </c>
      <c r="K175" s="429">
        <f t="shared" si="54"/>
        <v>4.958638072</v>
      </c>
      <c r="L175" s="47">
        <f t="shared" si="32"/>
        <v>11524</v>
      </c>
      <c r="M175" s="45">
        <v>37770.0</v>
      </c>
      <c r="N175" s="429">
        <f t="shared" si="33"/>
        <v>30.51098756</v>
      </c>
      <c r="O175" s="429">
        <f t="shared" si="55"/>
        <v>2.647758917</v>
      </c>
      <c r="P175" s="47">
        <f t="shared" si="35"/>
        <v>4665</v>
      </c>
      <c r="Q175" s="45">
        <v>37770.0</v>
      </c>
      <c r="R175" s="429">
        <f t="shared" si="36"/>
        <v>12.35107228</v>
      </c>
      <c r="S175" s="429">
        <f t="shared" si="56"/>
        <v>1.071832293</v>
      </c>
      <c r="T175" s="398">
        <f t="shared" si="38"/>
        <v>21000</v>
      </c>
      <c r="U175" s="45">
        <v>37770.0</v>
      </c>
      <c r="V175" s="429">
        <f t="shared" si="39"/>
        <v>55.59968229</v>
      </c>
      <c r="W175" s="430">
        <f t="shared" si="57"/>
        <v>4.824968523</v>
      </c>
    </row>
    <row r="176">
      <c r="B176" s="422">
        <f t="shared" si="42"/>
        <v>71</v>
      </c>
      <c r="C176" s="44" t="s">
        <v>105</v>
      </c>
      <c r="D176" s="398">
        <f t="shared" si="26"/>
        <v>11383.0365</v>
      </c>
      <c r="E176" s="45">
        <v>13245.0</v>
      </c>
      <c r="F176" s="429">
        <f t="shared" si="27"/>
        <v>85.94214043</v>
      </c>
      <c r="G176" s="429">
        <f t="shared" si="53"/>
        <v>2.615371086</v>
      </c>
      <c r="H176" s="398">
        <f t="shared" si="29"/>
        <v>6592.0365</v>
      </c>
      <c r="I176" s="45">
        <v>13245.0</v>
      </c>
      <c r="J176" s="429">
        <f t="shared" si="30"/>
        <v>49.77</v>
      </c>
      <c r="K176" s="429">
        <f t="shared" si="54"/>
        <v>1.514588982</v>
      </c>
      <c r="L176" s="47">
        <f t="shared" si="32"/>
        <v>4791</v>
      </c>
      <c r="M176" s="45">
        <v>13245.0</v>
      </c>
      <c r="N176" s="429">
        <f t="shared" si="33"/>
        <v>36.17214043</v>
      </c>
      <c r="O176" s="429">
        <f t="shared" si="55"/>
        <v>1.100782104</v>
      </c>
      <c r="P176" s="47">
        <f t="shared" si="35"/>
        <v>1863</v>
      </c>
      <c r="Q176" s="45">
        <v>13245.0</v>
      </c>
      <c r="R176" s="429">
        <f t="shared" si="36"/>
        <v>14.06568516</v>
      </c>
      <c r="S176" s="429">
        <f t="shared" si="56"/>
        <v>0.4280436361</v>
      </c>
      <c r="T176" s="398">
        <f t="shared" si="38"/>
        <v>7188</v>
      </c>
      <c r="U176" s="45">
        <v>13245.0</v>
      </c>
      <c r="V176" s="429">
        <f t="shared" si="39"/>
        <v>54.26953567</v>
      </c>
      <c r="W176" s="430">
        <f t="shared" si="57"/>
        <v>1.651517797</v>
      </c>
    </row>
    <row r="177">
      <c r="B177" s="422">
        <f t="shared" si="42"/>
        <v>72</v>
      </c>
      <c r="C177" s="44" t="s">
        <v>106</v>
      </c>
      <c r="D177" s="398">
        <f t="shared" si="26"/>
        <v>3732.7023</v>
      </c>
      <c r="E177" s="45">
        <v>4113.0</v>
      </c>
      <c r="F177" s="429">
        <f t="shared" si="27"/>
        <v>90.75376368</v>
      </c>
      <c r="G177" s="429">
        <f t="shared" si="53"/>
        <v>0.8576271954</v>
      </c>
      <c r="H177" s="398">
        <f t="shared" si="29"/>
        <v>2085.7023</v>
      </c>
      <c r="I177" s="45">
        <v>4113.0</v>
      </c>
      <c r="J177" s="429">
        <f t="shared" si="30"/>
        <v>50.71</v>
      </c>
      <c r="K177" s="429">
        <f t="shared" si="54"/>
        <v>0.4792118069</v>
      </c>
      <c r="L177" s="47">
        <f t="shared" si="32"/>
        <v>1647</v>
      </c>
      <c r="M177" s="45">
        <v>4113.0</v>
      </c>
      <c r="N177" s="429">
        <f t="shared" si="33"/>
        <v>40.04376368</v>
      </c>
      <c r="O177" s="429">
        <f t="shared" si="55"/>
        <v>0.3784153884</v>
      </c>
      <c r="P177" s="47">
        <f t="shared" si="35"/>
        <v>3813</v>
      </c>
      <c r="Q177" s="45">
        <v>4113.0</v>
      </c>
      <c r="R177" s="429">
        <f t="shared" si="36"/>
        <v>92.70605398</v>
      </c>
      <c r="S177" s="429">
        <f t="shared" si="56"/>
        <v>0.8760764275</v>
      </c>
      <c r="T177" s="398">
        <f t="shared" si="38"/>
        <v>2031</v>
      </c>
      <c r="U177" s="45">
        <v>4113.0</v>
      </c>
      <c r="V177" s="429">
        <f t="shared" si="39"/>
        <v>49.38001459</v>
      </c>
      <c r="W177" s="430">
        <f t="shared" si="57"/>
        <v>0.4666433843</v>
      </c>
    </row>
    <row r="178">
      <c r="B178" s="422">
        <f t="shared" si="42"/>
        <v>73</v>
      </c>
      <c r="C178" s="44" t="s">
        <v>107</v>
      </c>
      <c r="D178" s="398">
        <f t="shared" si="26"/>
        <v>5342.5096</v>
      </c>
      <c r="E178" s="45">
        <v>6022.0</v>
      </c>
      <c r="F178" s="429">
        <f t="shared" si="27"/>
        <v>88.71653271</v>
      </c>
      <c r="G178" s="429">
        <f t="shared" si="53"/>
        <v>1.227497174</v>
      </c>
      <c r="H178" s="398">
        <f t="shared" si="29"/>
        <v>2931.5096</v>
      </c>
      <c r="I178" s="45">
        <v>6022.0</v>
      </c>
      <c r="J178" s="429">
        <f t="shared" si="30"/>
        <v>48.68</v>
      </c>
      <c r="K178" s="429">
        <f t="shared" si="54"/>
        <v>0.6735448354</v>
      </c>
      <c r="L178" s="47">
        <f t="shared" si="32"/>
        <v>2411</v>
      </c>
      <c r="M178" s="45">
        <v>6022.0</v>
      </c>
      <c r="N178" s="429">
        <f t="shared" si="33"/>
        <v>40.03653271</v>
      </c>
      <c r="O178" s="429">
        <f t="shared" si="55"/>
        <v>0.5539523385</v>
      </c>
      <c r="P178" s="47">
        <f t="shared" si="35"/>
        <v>680</v>
      </c>
      <c r="Q178" s="45">
        <v>6022.0</v>
      </c>
      <c r="R178" s="429">
        <f t="shared" si="36"/>
        <v>11.29192959</v>
      </c>
      <c r="S178" s="429">
        <f t="shared" si="56"/>
        <v>0.156237076</v>
      </c>
      <c r="T178" s="398">
        <f t="shared" si="38"/>
        <v>3662</v>
      </c>
      <c r="U178" s="45">
        <v>6022.0</v>
      </c>
      <c r="V178" s="429">
        <f t="shared" si="39"/>
        <v>60.81036201</v>
      </c>
      <c r="W178" s="430">
        <f t="shared" si="57"/>
        <v>0.8413826062</v>
      </c>
    </row>
    <row r="179">
      <c r="B179" s="422">
        <f t="shared" si="42"/>
        <v>74</v>
      </c>
      <c r="C179" s="44" t="s">
        <v>108</v>
      </c>
      <c r="D179" s="398">
        <f t="shared" si="26"/>
        <v>8441.988</v>
      </c>
      <c r="E179" s="45">
        <v>9730.0</v>
      </c>
      <c r="F179" s="429">
        <f t="shared" si="27"/>
        <v>86.7624666</v>
      </c>
      <c r="G179" s="429">
        <f t="shared" si="53"/>
        <v>1.939634589</v>
      </c>
      <c r="H179" s="398">
        <f t="shared" si="29"/>
        <v>5405.988</v>
      </c>
      <c r="I179" s="45">
        <v>9730.0</v>
      </c>
      <c r="J179" s="429">
        <f t="shared" si="30"/>
        <v>55.56</v>
      </c>
      <c r="K179" s="429">
        <f t="shared" si="54"/>
        <v>1.242081997</v>
      </c>
      <c r="L179" s="47">
        <f t="shared" si="32"/>
        <v>3036</v>
      </c>
      <c r="M179" s="45">
        <v>9730.0</v>
      </c>
      <c r="N179" s="429">
        <f t="shared" si="33"/>
        <v>31.2024666</v>
      </c>
      <c r="O179" s="429">
        <f t="shared" si="55"/>
        <v>0.6975525922</v>
      </c>
      <c r="P179" s="47">
        <f t="shared" si="35"/>
        <v>1289</v>
      </c>
      <c r="Q179" s="45">
        <v>9730.0</v>
      </c>
      <c r="R179" s="429">
        <f t="shared" si="36"/>
        <v>13.24768756</v>
      </c>
      <c r="S179" s="429">
        <f t="shared" si="56"/>
        <v>0.2961611631</v>
      </c>
      <c r="T179" s="398">
        <f t="shared" si="38"/>
        <v>5357</v>
      </c>
      <c r="U179" s="45">
        <v>9730.0</v>
      </c>
      <c r="V179" s="429">
        <f t="shared" si="39"/>
        <v>55.05652621</v>
      </c>
      <c r="W179" s="430">
        <f t="shared" si="57"/>
        <v>1.230826494</v>
      </c>
    </row>
    <row r="180">
      <c r="B180" s="422">
        <f t="shared" si="42"/>
        <v>75</v>
      </c>
      <c r="C180" s="44" t="s">
        <v>109</v>
      </c>
      <c r="D180" s="398">
        <f t="shared" si="26"/>
        <v>13099.8097</v>
      </c>
      <c r="E180" s="45">
        <v>15453.0</v>
      </c>
      <c r="F180" s="429">
        <f t="shared" si="27"/>
        <v>84.77195172</v>
      </c>
      <c r="G180" s="429">
        <f t="shared" si="53"/>
        <v>3.009817593</v>
      </c>
      <c r="H180" s="398">
        <f t="shared" si="29"/>
        <v>8265.8097</v>
      </c>
      <c r="I180" s="45">
        <v>15453.0</v>
      </c>
      <c r="J180" s="429">
        <f t="shared" si="30"/>
        <v>53.49</v>
      </c>
      <c r="K180" s="429">
        <f t="shared" si="54"/>
        <v>1.899155791</v>
      </c>
      <c r="L180" s="47">
        <f t="shared" si="32"/>
        <v>4834</v>
      </c>
      <c r="M180" s="45">
        <v>15453.0</v>
      </c>
      <c r="N180" s="429">
        <f t="shared" si="33"/>
        <v>31.28195172</v>
      </c>
      <c r="O180" s="429">
        <f t="shared" si="55"/>
        <v>1.110661802</v>
      </c>
      <c r="P180" s="47">
        <f t="shared" si="35"/>
        <v>2354</v>
      </c>
      <c r="Q180" s="45">
        <v>15453.0</v>
      </c>
      <c r="R180" s="429">
        <f t="shared" si="36"/>
        <v>15.23328803</v>
      </c>
      <c r="S180" s="429">
        <f t="shared" si="56"/>
        <v>0.5408559954</v>
      </c>
      <c r="T180" s="398">
        <f t="shared" si="38"/>
        <v>9216</v>
      </c>
      <c r="U180" s="45">
        <v>15453.0</v>
      </c>
      <c r="V180" s="429">
        <f t="shared" si="39"/>
        <v>59.63890507</v>
      </c>
      <c r="W180" s="430">
        <f t="shared" si="57"/>
        <v>2.1174719</v>
      </c>
    </row>
    <row r="181">
      <c r="B181" s="422">
        <f t="shared" si="42"/>
        <v>76</v>
      </c>
      <c r="C181" s="44" t="s">
        <v>110</v>
      </c>
      <c r="D181" s="398">
        <f t="shared" si="26"/>
        <v>4115.896</v>
      </c>
      <c r="E181" s="45">
        <v>4724.0</v>
      </c>
      <c r="F181" s="429">
        <f t="shared" si="27"/>
        <v>87.1273497</v>
      </c>
      <c r="G181" s="429">
        <f t="shared" si="53"/>
        <v>0.9456699354</v>
      </c>
      <c r="H181" s="398">
        <f t="shared" si="29"/>
        <v>2380.896</v>
      </c>
      <c r="I181" s="45">
        <v>4724.0</v>
      </c>
      <c r="J181" s="429">
        <f t="shared" si="30"/>
        <v>50.4</v>
      </c>
      <c r="K181" s="429">
        <f t="shared" si="54"/>
        <v>0.5470356312</v>
      </c>
      <c r="L181" s="47">
        <f t="shared" si="32"/>
        <v>1735</v>
      </c>
      <c r="M181" s="45">
        <v>4724.0</v>
      </c>
      <c r="N181" s="429">
        <f t="shared" si="33"/>
        <v>36.7273497</v>
      </c>
      <c r="O181" s="429">
        <f t="shared" si="55"/>
        <v>0.3986343041</v>
      </c>
      <c r="P181" s="47">
        <f t="shared" si="35"/>
        <v>609</v>
      </c>
      <c r="Q181" s="45">
        <v>4724.0</v>
      </c>
      <c r="R181" s="429">
        <f t="shared" si="36"/>
        <v>12.89161727</v>
      </c>
      <c r="S181" s="429">
        <f t="shared" si="56"/>
        <v>0.1399240872</v>
      </c>
      <c r="T181" s="398">
        <f t="shared" si="38"/>
        <v>2253</v>
      </c>
      <c r="U181" s="45">
        <v>4724.0</v>
      </c>
      <c r="V181" s="429">
        <f t="shared" si="39"/>
        <v>47.69263336</v>
      </c>
      <c r="W181" s="430">
        <f t="shared" si="57"/>
        <v>0.5176501944</v>
      </c>
    </row>
    <row r="182">
      <c r="B182" s="422">
        <f t="shared" si="42"/>
        <v>77</v>
      </c>
      <c r="C182" s="44" t="s">
        <v>111</v>
      </c>
      <c r="D182" s="398">
        <f t="shared" si="26"/>
        <v>15526.7438</v>
      </c>
      <c r="E182" s="45">
        <v>20454.0</v>
      </c>
      <c r="F182" s="429">
        <f t="shared" si="27"/>
        <v>75.91054953</v>
      </c>
      <c r="G182" s="429">
        <f t="shared" si="53"/>
        <v>3.567430957</v>
      </c>
      <c r="H182" s="398">
        <f t="shared" si="29"/>
        <v>4493.7438</v>
      </c>
      <c r="I182" s="45">
        <v>20454.0</v>
      </c>
      <c r="J182" s="429">
        <f t="shared" si="30"/>
        <v>21.97</v>
      </c>
      <c r="K182" s="429">
        <f t="shared" si="54"/>
        <v>1.032484399</v>
      </c>
      <c r="L182" s="47">
        <f t="shared" si="32"/>
        <v>11033</v>
      </c>
      <c r="M182" s="45">
        <v>20454.0</v>
      </c>
      <c r="N182" s="429">
        <f t="shared" si="33"/>
        <v>53.94054953</v>
      </c>
      <c r="O182" s="429">
        <f t="shared" si="55"/>
        <v>2.534946558</v>
      </c>
      <c r="P182" s="47">
        <f t="shared" si="35"/>
        <v>4314</v>
      </c>
      <c r="Q182" s="45">
        <v>20454.0</v>
      </c>
      <c r="R182" s="429">
        <f t="shared" si="36"/>
        <v>21.0912291</v>
      </c>
      <c r="S182" s="429">
        <f t="shared" si="56"/>
        <v>0.9911863908</v>
      </c>
      <c r="T182" s="398">
        <f t="shared" si="38"/>
        <v>10540</v>
      </c>
      <c r="U182" s="45">
        <v>20454.0</v>
      </c>
      <c r="V182" s="429">
        <f t="shared" si="39"/>
        <v>51.53026303</v>
      </c>
      <c r="W182" s="430">
        <f t="shared" si="57"/>
        <v>2.421674678</v>
      </c>
    </row>
    <row r="183">
      <c r="B183" s="422">
        <f t="shared" si="42"/>
        <v>78</v>
      </c>
      <c r="C183" s="44" t="s">
        <v>112</v>
      </c>
      <c r="D183" s="398">
        <f t="shared" si="26"/>
        <v>6129.9164</v>
      </c>
      <c r="E183" s="45">
        <v>8181.0</v>
      </c>
      <c r="F183" s="429">
        <f t="shared" si="27"/>
        <v>74.92869331</v>
      </c>
      <c r="G183" s="429">
        <f t="shared" si="53"/>
        <v>1.40841208</v>
      </c>
      <c r="H183" s="398">
        <f t="shared" si="29"/>
        <v>2653.9164</v>
      </c>
      <c r="I183" s="45">
        <v>8181.0</v>
      </c>
      <c r="J183" s="429">
        <f t="shared" si="30"/>
        <v>32.44</v>
      </c>
      <c r="K183" s="429">
        <f t="shared" si="54"/>
        <v>0.6097649092</v>
      </c>
      <c r="L183" s="47">
        <f t="shared" si="32"/>
        <v>3476</v>
      </c>
      <c r="M183" s="45">
        <v>8181.0</v>
      </c>
      <c r="N183" s="429">
        <f t="shared" si="33"/>
        <v>42.48869331</v>
      </c>
      <c r="O183" s="429">
        <f t="shared" si="55"/>
        <v>0.7986471707</v>
      </c>
      <c r="P183" s="47">
        <f t="shared" si="35"/>
        <v>2052</v>
      </c>
      <c r="Q183" s="45">
        <v>8181.0</v>
      </c>
      <c r="R183" s="429">
        <f t="shared" si="36"/>
        <v>25.08250825</v>
      </c>
      <c r="S183" s="429">
        <f t="shared" si="56"/>
        <v>0.4714683528</v>
      </c>
      <c r="T183" s="398">
        <f t="shared" si="38"/>
        <v>4042</v>
      </c>
      <c r="U183" s="45">
        <v>8181.0</v>
      </c>
      <c r="V183" s="429">
        <f t="shared" si="39"/>
        <v>49.40716294</v>
      </c>
      <c r="W183" s="430">
        <f t="shared" si="57"/>
        <v>0.9286915604</v>
      </c>
    </row>
    <row r="184">
      <c r="B184" s="422">
        <f t="shared" si="42"/>
        <v>79</v>
      </c>
      <c r="C184" s="44" t="s">
        <v>113</v>
      </c>
      <c r="D184" s="398">
        <f t="shared" si="26"/>
        <v>8682.7425</v>
      </c>
      <c r="E184" s="45">
        <v>10711.0</v>
      </c>
      <c r="F184" s="429">
        <f t="shared" si="27"/>
        <v>81.06378956</v>
      </c>
      <c r="G184" s="429">
        <f t="shared" si="53"/>
        <v>1.994950441</v>
      </c>
      <c r="H184" s="398">
        <f t="shared" si="29"/>
        <v>3400.7425</v>
      </c>
      <c r="I184" s="45">
        <v>10711.0</v>
      </c>
      <c r="J184" s="429">
        <f t="shared" si="30"/>
        <v>31.75</v>
      </c>
      <c r="K184" s="429">
        <f t="shared" si="54"/>
        <v>0.781355977</v>
      </c>
      <c r="L184" s="47">
        <f t="shared" si="32"/>
        <v>5282</v>
      </c>
      <c r="M184" s="45">
        <v>10711.0</v>
      </c>
      <c r="N184" s="429">
        <f t="shared" si="33"/>
        <v>49.31378956</v>
      </c>
      <c r="O184" s="429">
        <f t="shared" si="55"/>
        <v>1.213594464</v>
      </c>
      <c r="P184" s="47">
        <f t="shared" si="35"/>
        <v>8683</v>
      </c>
      <c r="Q184" s="45">
        <v>10711.0</v>
      </c>
      <c r="R184" s="429">
        <f t="shared" si="36"/>
        <v>81.06619363</v>
      </c>
      <c r="S184" s="429">
        <f t="shared" si="56"/>
        <v>1.995009604</v>
      </c>
      <c r="T184" s="398">
        <f t="shared" si="38"/>
        <v>5376</v>
      </c>
      <c r="U184" s="45">
        <v>10711.0</v>
      </c>
      <c r="V184" s="429">
        <f t="shared" si="39"/>
        <v>50.19139203</v>
      </c>
      <c r="W184" s="430">
        <f t="shared" si="57"/>
        <v>1.235191942</v>
      </c>
    </row>
    <row r="185">
      <c r="B185" s="422">
        <f t="shared" si="42"/>
        <v>80</v>
      </c>
      <c r="C185" s="44" t="s">
        <v>114</v>
      </c>
      <c r="D185" s="398">
        <f t="shared" si="26"/>
        <v>3033.2466</v>
      </c>
      <c r="E185" s="45">
        <v>4246.0</v>
      </c>
      <c r="F185" s="429">
        <f t="shared" si="27"/>
        <v>71.43774376</v>
      </c>
      <c r="G185" s="429">
        <f t="shared" si="53"/>
        <v>0.6969199699</v>
      </c>
      <c r="H185" s="398">
        <f t="shared" si="29"/>
        <v>1516.2466</v>
      </c>
      <c r="I185" s="45">
        <v>4246.0</v>
      </c>
      <c r="J185" s="429">
        <f t="shared" si="30"/>
        <v>35.71</v>
      </c>
      <c r="K185" s="429">
        <f t="shared" si="54"/>
        <v>0.3483734342</v>
      </c>
      <c r="L185" s="47">
        <f t="shared" si="32"/>
        <v>1517</v>
      </c>
      <c r="M185" s="45">
        <v>4246.0</v>
      </c>
      <c r="N185" s="429">
        <f t="shared" si="33"/>
        <v>35.72774376</v>
      </c>
      <c r="O185" s="429">
        <f t="shared" si="55"/>
        <v>0.3485465357</v>
      </c>
      <c r="P185" s="47">
        <f t="shared" si="35"/>
        <v>1252</v>
      </c>
      <c r="Q185" s="45">
        <v>4246.0</v>
      </c>
      <c r="R185" s="429">
        <f t="shared" si="36"/>
        <v>29.4865756</v>
      </c>
      <c r="S185" s="429">
        <f t="shared" si="56"/>
        <v>0.2876600281</v>
      </c>
      <c r="T185" s="398">
        <f t="shared" si="38"/>
        <v>2281</v>
      </c>
      <c r="U185" s="45">
        <v>4246.0</v>
      </c>
      <c r="V185" s="429">
        <f t="shared" si="39"/>
        <v>53.72114932</v>
      </c>
      <c r="W185" s="430">
        <f t="shared" si="57"/>
        <v>0.5240834857</v>
      </c>
    </row>
    <row r="186">
      <c r="B186" s="422">
        <f t="shared" si="42"/>
        <v>81</v>
      </c>
      <c r="C186" s="44" t="s">
        <v>115</v>
      </c>
      <c r="D186" s="398">
        <f t="shared" si="26"/>
        <v>2959.702</v>
      </c>
      <c r="E186" s="45">
        <v>4339.0</v>
      </c>
      <c r="F186" s="429">
        <f t="shared" si="27"/>
        <v>68.21161558</v>
      </c>
      <c r="G186" s="429">
        <f t="shared" si="53"/>
        <v>0.6800223327</v>
      </c>
      <c r="H186" s="398">
        <f t="shared" si="29"/>
        <v>1813.702</v>
      </c>
      <c r="I186" s="45">
        <v>4339.0</v>
      </c>
      <c r="J186" s="429">
        <f t="shared" si="30"/>
        <v>41.8</v>
      </c>
      <c r="K186" s="429">
        <f t="shared" si="54"/>
        <v>0.4167169076</v>
      </c>
      <c r="L186" s="47">
        <f t="shared" si="32"/>
        <v>1146</v>
      </c>
      <c r="M186" s="45">
        <v>4339.0</v>
      </c>
      <c r="N186" s="429">
        <f t="shared" si="33"/>
        <v>26.41161558</v>
      </c>
      <c r="O186" s="429">
        <f t="shared" si="55"/>
        <v>0.2633054251</v>
      </c>
      <c r="P186" s="47">
        <f t="shared" si="35"/>
        <v>1381</v>
      </c>
      <c r="Q186" s="45">
        <v>4339.0</v>
      </c>
      <c r="R186" s="429">
        <f t="shared" si="36"/>
        <v>31.82761005</v>
      </c>
      <c r="S186" s="429">
        <f t="shared" si="56"/>
        <v>0.3172991205</v>
      </c>
      <c r="T186" s="398">
        <f t="shared" si="38"/>
        <v>2078</v>
      </c>
      <c r="U186" s="45">
        <v>4339.0</v>
      </c>
      <c r="V186" s="429">
        <f t="shared" si="39"/>
        <v>47.89121917</v>
      </c>
      <c r="W186" s="430">
        <f t="shared" si="57"/>
        <v>0.4774421234</v>
      </c>
    </row>
    <row r="187">
      <c r="B187" s="422">
        <f t="shared" si="42"/>
        <v>82</v>
      </c>
      <c r="C187" s="44" t="s">
        <v>116</v>
      </c>
      <c r="D187" s="398">
        <f t="shared" si="26"/>
        <v>7218.3177</v>
      </c>
      <c r="E187" s="45">
        <v>10157.0</v>
      </c>
      <c r="F187" s="429">
        <f t="shared" si="27"/>
        <v>71.06741853</v>
      </c>
      <c r="G187" s="429">
        <f t="shared" si="53"/>
        <v>1.658483604</v>
      </c>
      <c r="H187" s="398">
        <f t="shared" si="29"/>
        <v>4937.3177</v>
      </c>
      <c r="I187" s="45">
        <v>10157.0</v>
      </c>
      <c r="J187" s="429">
        <f t="shared" si="30"/>
        <v>48.61</v>
      </c>
      <c r="K187" s="429">
        <f t="shared" si="54"/>
        <v>1.134400119</v>
      </c>
      <c r="L187" s="47">
        <f t="shared" si="32"/>
        <v>2281</v>
      </c>
      <c r="M187" s="45">
        <v>10157.0</v>
      </c>
      <c r="N187" s="429">
        <f t="shared" si="33"/>
        <v>22.45741853</v>
      </c>
      <c r="O187" s="429">
        <f t="shared" si="55"/>
        <v>0.5240834857</v>
      </c>
      <c r="P187" s="47">
        <f t="shared" si="35"/>
        <v>2940</v>
      </c>
      <c r="Q187" s="45">
        <v>10157.0</v>
      </c>
      <c r="R187" s="429">
        <f t="shared" si="36"/>
        <v>28.94555479</v>
      </c>
      <c r="S187" s="429">
        <f t="shared" si="56"/>
        <v>0.6754955932</v>
      </c>
      <c r="T187" s="398">
        <f t="shared" si="38"/>
        <v>4926</v>
      </c>
      <c r="U187" s="45">
        <v>10157.0</v>
      </c>
      <c r="V187" s="429">
        <f t="shared" si="39"/>
        <v>48.49857241</v>
      </c>
      <c r="W187" s="430">
        <f t="shared" si="57"/>
        <v>1.131799759</v>
      </c>
    </row>
    <row r="188">
      <c r="B188" s="422">
        <f t="shared" si="42"/>
        <v>83</v>
      </c>
      <c r="C188" s="44" t="s">
        <v>117</v>
      </c>
      <c r="D188" s="398">
        <f t="shared" si="26"/>
        <v>6805.5542</v>
      </c>
      <c r="E188" s="45">
        <v>9283.0</v>
      </c>
      <c r="F188" s="429">
        <f t="shared" si="27"/>
        <v>73.31201336</v>
      </c>
      <c r="G188" s="429">
        <f t="shared" si="53"/>
        <v>1.563646895</v>
      </c>
      <c r="H188" s="398">
        <f t="shared" si="29"/>
        <v>3967.5542</v>
      </c>
      <c r="I188" s="45">
        <v>9283.0</v>
      </c>
      <c r="J188" s="429">
        <f t="shared" si="30"/>
        <v>42.74</v>
      </c>
      <c r="K188" s="429">
        <f t="shared" si="54"/>
        <v>0.9115868632</v>
      </c>
      <c r="L188" s="47">
        <f t="shared" si="32"/>
        <v>2838</v>
      </c>
      <c r="M188" s="45">
        <v>9283.0</v>
      </c>
      <c r="N188" s="429">
        <f t="shared" si="33"/>
        <v>30.57201336</v>
      </c>
      <c r="O188" s="429">
        <f t="shared" si="55"/>
        <v>0.6520600318</v>
      </c>
      <c r="P188" s="47">
        <f t="shared" si="35"/>
        <v>2487</v>
      </c>
      <c r="Q188" s="45">
        <v>9283.0</v>
      </c>
      <c r="R188" s="429">
        <f t="shared" si="36"/>
        <v>26.79090811</v>
      </c>
      <c r="S188" s="429">
        <f t="shared" si="56"/>
        <v>0.5714141293</v>
      </c>
      <c r="T188" s="398">
        <f t="shared" si="38"/>
        <v>5023</v>
      </c>
      <c r="U188" s="45">
        <v>9283.0</v>
      </c>
      <c r="V188" s="429">
        <f t="shared" si="39"/>
        <v>54.10966282</v>
      </c>
      <c r="W188" s="430">
        <f t="shared" si="57"/>
        <v>1.154086519</v>
      </c>
    </row>
    <row r="189">
      <c r="B189" s="422">
        <f t="shared" si="42"/>
        <v>84</v>
      </c>
      <c r="C189" s="44" t="s">
        <v>118</v>
      </c>
      <c r="D189" s="398">
        <f t="shared" si="26"/>
        <v>21138.7454</v>
      </c>
      <c r="E189" s="45">
        <v>26873.0</v>
      </c>
      <c r="F189" s="429">
        <f t="shared" si="27"/>
        <v>78.66165073</v>
      </c>
      <c r="G189" s="429">
        <f t="shared" si="53"/>
        <v>4.856846722</v>
      </c>
      <c r="H189" s="398">
        <f t="shared" si="29"/>
        <v>11818.7454</v>
      </c>
      <c r="I189" s="45">
        <v>26873.0</v>
      </c>
      <c r="J189" s="429">
        <f t="shared" si="30"/>
        <v>43.98</v>
      </c>
      <c r="K189" s="429">
        <f t="shared" si="54"/>
        <v>2.71547974</v>
      </c>
      <c r="L189" s="47">
        <f t="shared" si="32"/>
        <v>9320</v>
      </c>
      <c r="M189" s="45">
        <v>26873.0</v>
      </c>
      <c r="N189" s="429">
        <f t="shared" si="33"/>
        <v>34.68165073</v>
      </c>
      <c r="O189" s="429">
        <f t="shared" si="55"/>
        <v>2.141366983</v>
      </c>
      <c r="P189" s="47">
        <f t="shared" si="35"/>
        <v>5735</v>
      </c>
      <c r="Q189" s="45">
        <v>26873.0</v>
      </c>
      <c r="R189" s="429">
        <f t="shared" si="36"/>
        <v>21.34112306</v>
      </c>
      <c r="S189" s="429">
        <f t="shared" si="56"/>
        <v>1.317675928</v>
      </c>
      <c r="T189" s="398">
        <f t="shared" si="38"/>
        <v>15671</v>
      </c>
      <c r="U189" s="45">
        <v>26873.0</v>
      </c>
      <c r="V189" s="429">
        <f t="shared" si="39"/>
        <v>58.3150374</v>
      </c>
      <c r="W189" s="430">
        <f t="shared" si="57"/>
        <v>3.60057532</v>
      </c>
    </row>
    <row r="190">
      <c r="B190" s="422">
        <f t="shared" si="42"/>
        <v>85</v>
      </c>
      <c r="C190" s="44" t="s">
        <v>119</v>
      </c>
      <c r="D190" s="398">
        <f t="shared" si="26"/>
        <v>9195.516</v>
      </c>
      <c r="E190" s="45">
        <v>12322.0</v>
      </c>
      <c r="F190" s="429">
        <f t="shared" si="27"/>
        <v>74.62681383</v>
      </c>
      <c r="G190" s="429">
        <f t="shared" si="53"/>
        <v>2.112765488</v>
      </c>
      <c r="H190" s="398">
        <f t="shared" si="29"/>
        <v>3425.516</v>
      </c>
      <c r="I190" s="45">
        <v>12322.0</v>
      </c>
      <c r="J190" s="429">
        <f t="shared" si="30"/>
        <v>27.8</v>
      </c>
      <c r="K190" s="429">
        <f t="shared" si="54"/>
        <v>0.7870479464</v>
      </c>
      <c r="L190" s="47">
        <f t="shared" si="32"/>
        <v>5770</v>
      </c>
      <c r="M190" s="45">
        <v>12322.0</v>
      </c>
      <c r="N190" s="429">
        <f t="shared" si="33"/>
        <v>46.82681383</v>
      </c>
      <c r="O190" s="429">
        <f t="shared" si="55"/>
        <v>1.325717542</v>
      </c>
      <c r="P190" s="47">
        <f t="shared" si="35"/>
        <v>3128</v>
      </c>
      <c r="Q190" s="45">
        <v>12322.0</v>
      </c>
      <c r="R190" s="429">
        <f t="shared" si="36"/>
        <v>25.38548937</v>
      </c>
      <c r="S190" s="429">
        <f t="shared" si="56"/>
        <v>0.7186905495</v>
      </c>
      <c r="T190" s="398">
        <f t="shared" si="38"/>
        <v>6215</v>
      </c>
      <c r="U190" s="45">
        <v>12322.0</v>
      </c>
      <c r="V190" s="429">
        <f t="shared" si="39"/>
        <v>50.43824055</v>
      </c>
      <c r="W190" s="430">
        <f t="shared" si="57"/>
        <v>1.427960922</v>
      </c>
    </row>
    <row r="195">
      <c r="B195" s="431" t="s">
        <v>222</v>
      </c>
      <c r="C195" s="21"/>
      <c r="D195" s="21"/>
      <c r="E195" s="21"/>
      <c r="F195" s="21"/>
      <c r="G195" s="21"/>
      <c r="H195" s="21"/>
      <c r="I195" s="21"/>
      <c r="J195" s="19"/>
    </row>
    <row r="196">
      <c r="C196" s="234"/>
      <c r="D196" s="235" t="s">
        <v>163</v>
      </c>
      <c r="M196" s="236" t="s">
        <v>164</v>
      </c>
      <c r="V196" s="237" t="s">
        <v>165</v>
      </c>
    </row>
    <row r="197">
      <c r="C197" s="238" t="s">
        <v>197</v>
      </c>
      <c r="D197" s="239" t="s">
        <v>167</v>
      </c>
      <c r="E197" s="240" t="s">
        <v>168</v>
      </c>
      <c r="F197" s="241" t="s">
        <v>169</v>
      </c>
      <c r="G197" s="239" t="s">
        <v>170</v>
      </c>
      <c r="H197" s="242" t="s">
        <v>168</v>
      </c>
      <c r="I197" s="243" t="s">
        <v>169</v>
      </c>
      <c r="J197" s="244" t="s">
        <v>171</v>
      </c>
      <c r="K197" s="240" t="s">
        <v>168</v>
      </c>
      <c r="L197" s="241" t="s">
        <v>169</v>
      </c>
      <c r="M197" s="239" t="s">
        <v>172</v>
      </c>
      <c r="N197" s="242" t="s">
        <v>168</v>
      </c>
      <c r="O197" s="243" t="s">
        <v>169</v>
      </c>
      <c r="P197" s="239" t="s">
        <v>173</v>
      </c>
      <c r="Q197" s="242" t="s">
        <v>168</v>
      </c>
      <c r="R197" s="243" t="s">
        <v>169</v>
      </c>
      <c r="S197" s="244" t="s">
        <v>171</v>
      </c>
      <c r="T197" s="245" t="s">
        <v>168</v>
      </c>
      <c r="U197" s="243" t="s">
        <v>169</v>
      </c>
      <c r="V197" s="239" t="s">
        <v>174</v>
      </c>
      <c r="W197" s="242" t="s">
        <v>168</v>
      </c>
      <c r="X197" s="243" t="s">
        <v>169</v>
      </c>
      <c r="Y197" s="239" t="s">
        <v>175</v>
      </c>
      <c r="Z197" s="242" t="s">
        <v>168</v>
      </c>
      <c r="AA197" s="243" t="s">
        <v>169</v>
      </c>
      <c r="AB197" s="239" t="s">
        <v>176</v>
      </c>
      <c r="AC197" s="242" t="s">
        <v>168</v>
      </c>
      <c r="AD197" s="243" t="s">
        <v>169</v>
      </c>
      <c r="AE197" s="239" t="s">
        <v>177</v>
      </c>
      <c r="AF197" s="242" t="s">
        <v>168</v>
      </c>
      <c r="AG197" s="243" t="s">
        <v>169</v>
      </c>
      <c r="AH197" s="248" t="s">
        <v>178</v>
      </c>
      <c r="AI197" s="242" t="s">
        <v>168</v>
      </c>
      <c r="AJ197" s="243" t="s">
        <v>169</v>
      </c>
      <c r="AK197" s="239" t="s">
        <v>179</v>
      </c>
      <c r="AL197" s="242" t="s">
        <v>168</v>
      </c>
      <c r="AM197" s="243" t="s">
        <v>169</v>
      </c>
      <c r="AN197" s="239" t="s">
        <v>180</v>
      </c>
      <c r="AO197" s="242" t="s">
        <v>168</v>
      </c>
      <c r="AP197" s="243" t="s">
        <v>169</v>
      </c>
      <c r="AQ197" s="239" t="s">
        <v>181</v>
      </c>
      <c r="AR197" s="242" t="s">
        <v>168</v>
      </c>
      <c r="AS197" s="243" t="s">
        <v>169</v>
      </c>
      <c r="AT197" s="244" t="s">
        <v>171</v>
      </c>
      <c r="AU197" s="242" t="s">
        <v>168</v>
      </c>
      <c r="AV197" s="243" t="s">
        <v>169</v>
      </c>
    </row>
    <row r="198">
      <c r="B198" s="249"/>
      <c r="C198" s="10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</row>
    <row r="199">
      <c r="B199" s="250" t="s">
        <v>182</v>
      </c>
      <c r="C199" s="432">
        <v>561685.0</v>
      </c>
      <c r="D199" s="252">
        <v>157112.0</v>
      </c>
      <c r="E199" s="433">
        <v>27.971549890062935</v>
      </c>
      <c r="F199" s="433">
        <v>12.169809713105675</v>
      </c>
      <c r="G199" s="434">
        <v>8469.0</v>
      </c>
      <c r="H199" s="433">
        <v>1.5077846123717031</v>
      </c>
      <c r="I199" s="433">
        <v>0.6560041146461885</v>
      </c>
      <c r="J199" s="252">
        <v>165581.0</v>
      </c>
      <c r="K199" s="253">
        <v>0.2947933450243464</v>
      </c>
      <c r="L199" s="433">
        <v>29.47933450243464</v>
      </c>
      <c r="M199" s="434">
        <v>41334.0</v>
      </c>
      <c r="N199" s="433">
        <v>7.358928937037663</v>
      </c>
      <c r="O199" s="433">
        <v>3.2017090653897218</v>
      </c>
      <c r="P199" s="252">
        <v>29152.0</v>
      </c>
      <c r="Q199" s="253">
        <f t="shared" ref="Q199:Q202" si="58">(P199/C199)</f>
        <v>0.05190097653</v>
      </c>
      <c r="R199" s="433">
        <v>2.2580979986026315</v>
      </c>
      <c r="S199" s="252">
        <v>70486.0</v>
      </c>
      <c r="T199" s="253">
        <v>0.1254902658963654</v>
      </c>
      <c r="U199" s="433">
        <v>5.459807063992353</v>
      </c>
      <c r="V199" s="435">
        <v>65124.0</v>
      </c>
      <c r="W199" s="433">
        <v>11.594398995878473</v>
      </c>
      <c r="X199" s="433">
        <v>5.044469472454644</v>
      </c>
      <c r="Y199" s="435">
        <v>74892.0</v>
      </c>
      <c r="Z199" s="433">
        <v>13.333452023821179</v>
      </c>
      <c r="AA199" s="433">
        <v>5.801093417650531</v>
      </c>
      <c r="AB199" s="435">
        <v>42330.0</v>
      </c>
      <c r="AC199" s="433">
        <v>7.536252525881945</v>
      </c>
      <c r="AD199" s="433">
        <v>3.2788586814232095</v>
      </c>
      <c r="AE199" s="435">
        <v>19537.0</v>
      </c>
      <c r="AF199" s="433">
        <v>3.4782840916171875</v>
      </c>
      <c r="AG199" s="433">
        <v>1.5133253498456234</v>
      </c>
      <c r="AH199" s="435">
        <v>16281.0</v>
      </c>
      <c r="AI199" s="433">
        <v>2.8985997489696183</v>
      </c>
      <c r="AJ199" s="433">
        <v>1.261117368113661</v>
      </c>
      <c r="AK199" s="435">
        <v>84661.0</v>
      </c>
      <c r="AL199" s="433">
        <v>15.072683087495662</v>
      </c>
      <c r="AM199" s="433">
        <v>6.5577948223002664</v>
      </c>
      <c r="AN199" s="435">
        <v>13025.0</v>
      </c>
      <c r="AO199" s="433">
        <v>2.318915406322049</v>
      </c>
      <c r="AP199" s="433">
        <v>1.0089093863816985</v>
      </c>
      <c r="AQ199" s="435">
        <v>9769.0</v>
      </c>
      <c r="AR199" s="433">
        <v>1.7392310636744794</v>
      </c>
      <c r="AS199" s="436">
        <v>0.7567014046497361</v>
      </c>
      <c r="AT199" s="252">
        <v>325618.0</v>
      </c>
      <c r="AU199" s="253">
        <v>0.5797163890792882</v>
      </c>
      <c r="AV199" s="433">
        <v>25.222192443365522</v>
      </c>
    </row>
    <row r="200">
      <c r="B200" s="254" t="s">
        <v>183</v>
      </c>
      <c r="C200" s="437">
        <v>334767.0</v>
      </c>
      <c r="D200" s="434">
        <v>55872.0</v>
      </c>
      <c r="E200" s="433">
        <v>16.689817096667234</v>
      </c>
      <c r="F200" s="433">
        <v>4.32781460544478</v>
      </c>
      <c r="G200" s="438">
        <v>35753.0</v>
      </c>
      <c r="H200" s="433">
        <v>10.679965468519896</v>
      </c>
      <c r="I200" s="433">
        <v>2.769407853459107</v>
      </c>
      <c r="J200" s="252">
        <v>91625.0</v>
      </c>
      <c r="K200" s="253">
        <v>0.2736978256518713</v>
      </c>
      <c r="L200" s="433">
        <v>27.36978256518713</v>
      </c>
      <c r="M200" s="434">
        <v>72569.0</v>
      </c>
      <c r="N200" s="433">
        <v>21.677465222079835</v>
      </c>
      <c r="O200" s="433">
        <v>5.621155106359576</v>
      </c>
      <c r="P200" s="438">
        <v>36135.0</v>
      </c>
      <c r="Q200" s="253">
        <f t="shared" si="58"/>
        <v>0.1079407468</v>
      </c>
      <c r="R200" s="433">
        <v>2.79899736482938</v>
      </c>
      <c r="S200" s="252">
        <v>108704.0</v>
      </c>
      <c r="T200" s="253">
        <v>0.3247153990686059</v>
      </c>
      <c r="U200" s="433">
        <v>8.420152471188956</v>
      </c>
      <c r="V200" s="435">
        <v>26888.0</v>
      </c>
      <c r="W200" s="433">
        <v>8.031854991680781</v>
      </c>
      <c r="X200" s="433">
        <v>2.0827297950887607</v>
      </c>
      <c r="Y200" s="435">
        <v>30921.0</v>
      </c>
      <c r="Z200" s="433">
        <v>9.236573497387736</v>
      </c>
      <c r="AA200" s="433">
        <v>2.395123772461305</v>
      </c>
      <c r="AB200" s="435">
        <v>17477.0</v>
      </c>
      <c r="AC200" s="433">
        <v>5.220646001547345</v>
      </c>
      <c r="AD200" s="433">
        <v>1.3537588749169247</v>
      </c>
      <c r="AE200" s="435">
        <v>8066.0</v>
      </c>
      <c r="AF200" s="433">
        <v>2.4094370114139085</v>
      </c>
      <c r="AG200" s="433">
        <v>0.6247879547450887</v>
      </c>
      <c r="AH200" s="435">
        <v>6722.0</v>
      </c>
      <c r="AI200" s="433">
        <v>2.0079637479201953</v>
      </c>
      <c r="AJ200" s="433">
        <v>0.5206824487721902</v>
      </c>
      <c r="AK200" s="435">
        <v>34954.0</v>
      </c>
      <c r="AL200" s="433">
        <v>10.44129200309469</v>
      </c>
      <c r="AM200" s="433">
        <v>2.7075177498338494</v>
      </c>
      <c r="AN200" s="435">
        <v>5378.0</v>
      </c>
      <c r="AO200" s="433">
        <v>1.6064904844264816</v>
      </c>
      <c r="AP200" s="433">
        <v>0.4165769427992917</v>
      </c>
      <c r="AQ200" s="435">
        <v>4033.0</v>
      </c>
      <c r="AR200" s="433">
        <v>1.2047185057069543</v>
      </c>
      <c r="AS200" s="436">
        <v>0.3123939773725444</v>
      </c>
      <c r="AT200" s="252">
        <v>134440.0</v>
      </c>
      <c r="AU200" s="253">
        <v>0.40159274958403907</v>
      </c>
      <c r="AV200" s="433">
        <v>10.413648975443804</v>
      </c>
    </row>
    <row r="201">
      <c r="B201" s="256" t="s">
        <v>184</v>
      </c>
      <c r="C201" s="439">
        <v>58871.0</v>
      </c>
      <c r="D201" s="252">
        <v>8475.0</v>
      </c>
      <c r="E201" s="433">
        <v>14.395882522804095</v>
      </c>
      <c r="F201" s="433">
        <v>0.6564688713692818</v>
      </c>
      <c r="G201" s="434">
        <v>968.0</v>
      </c>
      <c r="H201" s="433">
        <v>1.6442730716311935</v>
      </c>
      <c r="I201" s="433">
        <v>0.07498075132571856</v>
      </c>
      <c r="J201" s="252">
        <v>9443.0</v>
      </c>
      <c r="K201" s="253">
        <v>0.1604015559443529</v>
      </c>
      <c r="L201" s="433">
        <v>16.04015559443529</v>
      </c>
      <c r="M201" s="434">
        <v>4502.0</v>
      </c>
      <c r="N201" s="433">
        <v>7.647228686450035</v>
      </c>
      <c r="O201" s="433">
        <v>0.34872246122767037</v>
      </c>
      <c r="P201" s="252">
        <v>7858.0</v>
      </c>
      <c r="Q201" s="253">
        <f t="shared" si="58"/>
        <v>0.133478283</v>
      </c>
      <c r="R201" s="433">
        <v>0.6086763883445211</v>
      </c>
      <c r="S201" s="252">
        <v>12360.0</v>
      </c>
      <c r="T201" s="253">
        <v>0.2099505698900987</v>
      </c>
      <c r="U201" s="433">
        <v>0.9573988495721916</v>
      </c>
      <c r="V201" s="435">
        <v>7414.0</v>
      </c>
      <c r="W201" s="433">
        <v>12.59363693499346</v>
      </c>
      <c r="X201" s="433">
        <v>0.5742843908356171</v>
      </c>
      <c r="Y201" s="435">
        <v>8526.0</v>
      </c>
      <c r="Z201" s="433">
        <v>14.482512612321857</v>
      </c>
      <c r="AA201" s="433">
        <v>0.6604193035155748</v>
      </c>
      <c r="AB201" s="435">
        <v>4819.0</v>
      </c>
      <c r="AC201" s="433">
        <v>8.185694144825126</v>
      </c>
      <c r="AD201" s="433">
        <v>0.3732771080977662</v>
      </c>
      <c r="AE201" s="435">
        <v>2224.0</v>
      </c>
      <c r="AF201" s="433">
        <v>3.7777513546567922</v>
      </c>
      <c r="AG201" s="433">
        <v>0.17226982535991536</v>
      </c>
      <c r="AH201" s="435">
        <v>1853.0</v>
      </c>
      <c r="AI201" s="433">
        <v>3.14755991914525</v>
      </c>
      <c r="AJ201" s="433">
        <v>0.14353236798197985</v>
      </c>
      <c r="AK201" s="435">
        <v>9638.0</v>
      </c>
      <c r="AL201" s="433">
        <v>16.371388289650252</v>
      </c>
      <c r="AM201" s="433">
        <v>0.7465542161955324</v>
      </c>
      <c r="AN201" s="435">
        <v>1483.0</v>
      </c>
      <c r="AO201" s="433">
        <v>2.5190671128399384</v>
      </c>
      <c r="AP201" s="433">
        <v>0.1148723700578932</v>
      </c>
      <c r="AQ201" s="435">
        <v>1112.0</v>
      </c>
      <c r="AR201" s="433">
        <v>1.8888756773283961</v>
      </c>
      <c r="AS201" s="436">
        <v>0.08613491267995768</v>
      </c>
      <c r="AT201" s="252">
        <v>37069.0</v>
      </c>
      <c r="AU201" s="253">
        <v>0.6296648604576107</v>
      </c>
      <c r="AV201" s="433">
        <v>2.8713444947242364</v>
      </c>
    </row>
    <row r="202">
      <c r="B202" s="258" t="s">
        <v>185</v>
      </c>
      <c r="C202" s="440">
        <v>335675.0</v>
      </c>
      <c r="D202" s="252">
        <v>75257.0</v>
      </c>
      <c r="E202" s="433">
        <v>22.419602293885454</v>
      </c>
      <c r="F202" s="433">
        <v>5.829366118305373</v>
      </c>
      <c r="G202" s="434">
        <v>2462.0</v>
      </c>
      <c r="H202" s="433">
        <v>0.7334475310940642</v>
      </c>
      <c r="I202" s="433">
        <v>0.19070517537594947</v>
      </c>
      <c r="J202" s="252">
        <v>77719.0</v>
      </c>
      <c r="K202" s="253">
        <v>0.23153049824979519</v>
      </c>
      <c r="L202" s="433">
        <v>23.15304982497952</v>
      </c>
      <c r="M202" s="434">
        <v>21884.0</v>
      </c>
      <c r="N202" s="433">
        <v>6.519401206524169</v>
      </c>
      <c r="O202" s="433">
        <v>1.6951226880289512</v>
      </c>
      <c r="P202" s="252">
        <v>25815.0</v>
      </c>
      <c r="Q202" s="253">
        <f t="shared" si="58"/>
        <v>0.07690474417</v>
      </c>
      <c r="R202" s="433">
        <v>1.9996158011089096</v>
      </c>
      <c r="S202" s="252">
        <v>47699.0</v>
      </c>
      <c r="T202" s="253">
        <v>0.14209875623743204</v>
      </c>
      <c r="U202" s="433">
        <v>3.694738489137861</v>
      </c>
      <c r="V202" s="435">
        <v>42052.0</v>
      </c>
      <c r="W202" s="433">
        <v>12.527593654576599</v>
      </c>
      <c r="X202" s="433">
        <v>3.2573249532532196</v>
      </c>
      <c r="Y202" s="435">
        <v>48360.0</v>
      </c>
      <c r="Z202" s="433">
        <v>14.40679228420347</v>
      </c>
      <c r="AA202" s="433">
        <v>3.745939188131972</v>
      </c>
      <c r="AB202" s="435">
        <v>27334.0</v>
      </c>
      <c r="AC202" s="433">
        <v>8.142995456915171</v>
      </c>
      <c r="AD202" s="433">
        <v>2.1172767115053626</v>
      </c>
      <c r="AE202" s="435">
        <v>12616.0</v>
      </c>
      <c r="AF202" s="433">
        <v>3.758397259253742</v>
      </c>
      <c r="AG202" s="433">
        <v>0.9772284697575054</v>
      </c>
      <c r="AH202" s="435">
        <v>10513.0</v>
      </c>
      <c r="AI202" s="433">
        <v>3.1318984136441497</v>
      </c>
      <c r="AJ202" s="433">
        <v>0.8143312383133049</v>
      </c>
      <c r="AK202" s="435">
        <v>54668.0</v>
      </c>
      <c r="AL202" s="433">
        <v>16.285990913830343</v>
      </c>
      <c r="AM202" s="433">
        <v>4.234553423010725</v>
      </c>
      <c r="AN202" s="435">
        <v>8410.0</v>
      </c>
      <c r="AO202" s="433">
        <v>2.5053995680345573</v>
      </c>
      <c r="AP202" s="433">
        <v>0.6514340068691044</v>
      </c>
      <c r="AQ202" s="435">
        <v>6308.0</v>
      </c>
      <c r="AR202" s="433">
        <v>1.879198629626871</v>
      </c>
      <c r="AS202" s="436">
        <v>0.4886142348787527</v>
      </c>
      <c r="AT202" s="252">
        <v>210260.0</v>
      </c>
      <c r="AU202" s="253">
        <v>0.6263796827288299</v>
      </c>
      <c r="AV202" s="433">
        <v>16.286624766266097</v>
      </c>
    </row>
    <row r="203">
      <c r="B203" s="441" t="s">
        <v>120</v>
      </c>
      <c r="C203" s="442">
        <v>1290998.0</v>
      </c>
      <c r="D203" s="443">
        <v>296716.0</v>
      </c>
      <c r="E203" s="444"/>
      <c r="F203" s="444">
        <v>22.98345930822511</v>
      </c>
      <c r="G203" s="445">
        <v>47652.0</v>
      </c>
      <c r="H203" s="445"/>
      <c r="I203" s="444">
        <v>3.6910978948069633</v>
      </c>
      <c r="J203" s="443">
        <v>344368.0</v>
      </c>
      <c r="K203" s="446"/>
      <c r="L203" s="444">
        <v>26.674557203032073</v>
      </c>
      <c r="M203" s="444">
        <v>140289.0</v>
      </c>
      <c r="N203" s="445"/>
      <c r="O203" s="444">
        <v>10.86670932100592</v>
      </c>
      <c r="P203" s="444">
        <v>98960.0</v>
      </c>
      <c r="Q203" s="445"/>
      <c r="R203" s="444">
        <v>7.665387552885441</v>
      </c>
      <c r="S203" s="443">
        <v>239249.0</v>
      </c>
      <c r="T203" s="446"/>
      <c r="U203" s="444">
        <v>18.532096873891362</v>
      </c>
      <c r="V203" s="443">
        <v>141478.0</v>
      </c>
      <c r="W203" s="445"/>
      <c r="X203" s="444">
        <v>10.958808611632241</v>
      </c>
      <c r="Y203" s="443">
        <v>162699.0</v>
      </c>
      <c r="Z203" s="445"/>
      <c r="AA203" s="444">
        <v>12.602575681759385</v>
      </c>
      <c r="AB203" s="443">
        <v>91960.0</v>
      </c>
      <c r="AC203" s="445"/>
      <c r="AD203" s="444">
        <v>7.123171375943263</v>
      </c>
      <c r="AE203" s="443">
        <v>42443.0</v>
      </c>
      <c r="AF203" s="444"/>
      <c r="AG203" s="444">
        <v>3.2876115997081325</v>
      </c>
      <c r="AH203" s="443">
        <v>35369.0</v>
      </c>
      <c r="AI203" s="445"/>
      <c r="AJ203" s="444">
        <v>2.7396634231811356</v>
      </c>
      <c r="AK203" s="443">
        <v>183921.0</v>
      </c>
      <c r="AL203" s="445"/>
      <c r="AM203" s="444">
        <v>14.246420211340375</v>
      </c>
      <c r="AN203" s="443">
        <v>28296.0</v>
      </c>
      <c r="AO203" s="444"/>
      <c r="AP203" s="444">
        <v>2.1917927061079876</v>
      </c>
      <c r="AQ203" s="443">
        <v>21222.0</v>
      </c>
      <c r="AR203" s="445"/>
      <c r="AS203" s="447">
        <v>1.6438445295809907</v>
      </c>
      <c r="AT203" s="443">
        <v>707387.0</v>
      </c>
      <c r="AU203" s="446"/>
      <c r="AV203" s="444">
        <v>54.79381067979966</v>
      </c>
    </row>
    <row r="205">
      <c r="B205" s="380"/>
    </row>
    <row r="206">
      <c r="B206" s="380"/>
    </row>
    <row r="207">
      <c r="B207" s="431" t="s">
        <v>223</v>
      </c>
      <c r="C207" s="21"/>
      <c r="D207" s="21"/>
      <c r="E207" s="21"/>
      <c r="F207" s="21"/>
      <c r="G207" s="21"/>
      <c r="H207" s="21"/>
      <c r="I207" s="21"/>
      <c r="J207" s="19"/>
    </row>
    <row r="208">
      <c r="D208" s="234"/>
      <c r="E208" s="269" t="s">
        <v>163</v>
      </c>
      <c r="F208" s="21"/>
      <c r="G208" s="21"/>
      <c r="H208" s="21"/>
      <c r="I208" s="21"/>
      <c r="J208" s="21"/>
      <c r="K208" s="21"/>
      <c r="L208" s="21"/>
      <c r="M208" s="19"/>
      <c r="N208" s="236" t="s">
        <v>164</v>
      </c>
      <c r="W208" s="237" t="s">
        <v>165</v>
      </c>
    </row>
    <row r="209">
      <c r="D209" s="272" t="s">
        <v>197</v>
      </c>
      <c r="E209" s="273" t="s">
        <v>167</v>
      </c>
      <c r="F209" s="241" t="s">
        <v>188</v>
      </c>
      <c r="G209" s="241" t="s">
        <v>189</v>
      </c>
      <c r="H209" s="239" t="s">
        <v>170</v>
      </c>
      <c r="I209" s="241" t="s">
        <v>188</v>
      </c>
      <c r="J209" s="241" t="s">
        <v>189</v>
      </c>
      <c r="K209" s="244" t="s">
        <v>190</v>
      </c>
      <c r="L209" s="241" t="s">
        <v>188</v>
      </c>
      <c r="M209" s="241" t="s">
        <v>189</v>
      </c>
      <c r="N209" s="239" t="s">
        <v>172</v>
      </c>
      <c r="O209" s="241" t="s">
        <v>188</v>
      </c>
      <c r="P209" s="241" t="s">
        <v>189</v>
      </c>
      <c r="Q209" s="239" t="s">
        <v>173</v>
      </c>
      <c r="R209" s="241" t="s">
        <v>188</v>
      </c>
      <c r="S209" s="241" t="s">
        <v>189</v>
      </c>
      <c r="T209" s="244" t="s">
        <v>190</v>
      </c>
      <c r="U209" s="241" t="s">
        <v>188</v>
      </c>
      <c r="V209" s="241" t="s">
        <v>189</v>
      </c>
      <c r="W209" s="239" t="s">
        <v>174</v>
      </c>
      <c r="X209" s="241" t="s">
        <v>188</v>
      </c>
      <c r="Y209" s="241" t="s">
        <v>189</v>
      </c>
      <c r="Z209" s="239" t="s">
        <v>175</v>
      </c>
      <c r="AA209" s="241" t="s">
        <v>188</v>
      </c>
      <c r="AB209" s="241" t="s">
        <v>189</v>
      </c>
      <c r="AC209" s="239" t="s">
        <v>176</v>
      </c>
      <c r="AD209" s="241" t="s">
        <v>188</v>
      </c>
      <c r="AE209" s="241" t="s">
        <v>189</v>
      </c>
      <c r="AF209" s="239" t="s">
        <v>177</v>
      </c>
      <c r="AG209" s="241" t="s">
        <v>188</v>
      </c>
      <c r="AH209" s="241" t="s">
        <v>189</v>
      </c>
      <c r="AI209" s="239" t="s">
        <v>178</v>
      </c>
      <c r="AJ209" s="241" t="s">
        <v>188</v>
      </c>
      <c r="AK209" s="241" t="s">
        <v>189</v>
      </c>
      <c r="AL209" s="239" t="s">
        <v>179</v>
      </c>
      <c r="AM209" s="241" t="s">
        <v>188</v>
      </c>
      <c r="AN209" s="241" t="s">
        <v>189</v>
      </c>
      <c r="AO209" s="239" t="s">
        <v>180</v>
      </c>
      <c r="AP209" s="241" t="s">
        <v>188</v>
      </c>
      <c r="AQ209" s="241" t="s">
        <v>189</v>
      </c>
      <c r="AR209" s="239" t="s">
        <v>181</v>
      </c>
      <c r="AS209" s="241" t="s">
        <v>188</v>
      </c>
      <c r="AT209" s="241" t="s">
        <v>189</v>
      </c>
      <c r="AU209" s="244" t="s">
        <v>190</v>
      </c>
      <c r="AV209" s="241" t="s">
        <v>188</v>
      </c>
      <c r="AW209" s="241" t="s">
        <v>189</v>
      </c>
    </row>
    <row r="210">
      <c r="C210" s="24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</row>
    <row r="211">
      <c r="B211" s="24" t="s">
        <v>19</v>
      </c>
      <c r="C211" s="94" t="s">
        <v>21</v>
      </c>
      <c r="D211" s="448">
        <v>53714.29</v>
      </c>
      <c r="E211" s="449">
        <v>5839.0</v>
      </c>
      <c r="F211" s="207">
        <v>0.10870477856078894</v>
      </c>
      <c r="G211" s="207">
        <v>0.010395499234526834</v>
      </c>
      <c r="H211" s="448">
        <v>193.0</v>
      </c>
      <c r="I211" s="207">
        <v>0.003593084819700679</v>
      </c>
      <c r="J211" s="207">
        <v>3.436087261968966E-4</v>
      </c>
      <c r="K211" s="450">
        <v>6032.0</v>
      </c>
      <c r="L211" s="207">
        <v>0.11229786338048962</v>
      </c>
      <c r="M211" s="451">
        <v>0.010739107960723731</v>
      </c>
      <c r="N211" s="452">
        <v>4562.0</v>
      </c>
      <c r="O211" s="207">
        <v>0.08493084428743264</v>
      </c>
      <c r="P211" s="207">
        <v>0.008121984502125607</v>
      </c>
      <c r="Q211" s="448">
        <v>4441.0</v>
      </c>
      <c r="R211" s="207">
        <v>0.08267818489269801</v>
      </c>
      <c r="S211" s="207">
        <v>0.00790656141471719</v>
      </c>
      <c r="T211" s="450">
        <v>9003.0</v>
      </c>
      <c r="U211" s="207">
        <v>0.16760902918013065</v>
      </c>
      <c r="V211" s="451">
        <v>0.016028545916842798</v>
      </c>
      <c r="W211" s="453">
        <v>7736.0</v>
      </c>
      <c r="X211" s="207">
        <v>0.1440212651046863</v>
      </c>
      <c r="Y211" s="207">
        <v>0.013772834745384413</v>
      </c>
      <c r="Z211" s="453">
        <v>8896.0</v>
      </c>
      <c r="AA211" s="207">
        <v>0.16561700806247276</v>
      </c>
      <c r="AB211" s="207">
        <v>0.015838047814754362</v>
      </c>
      <c r="AC211" s="453">
        <v>5028.0</v>
      </c>
      <c r="AD211" s="207">
        <v>0.09360637551012961</v>
      </c>
      <c r="AE211" s="207">
        <v>0.008951630442062155</v>
      </c>
      <c r="AF211" s="453">
        <v>2321.0</v>
      </c>
      <c r="AG211" s="207">
        <v>0.04321010293536413</v>
      </c>
      <c r="AH211" s="207">
        <v>0.004132206494834181</v>
      </c>
      <c r="AI211" s="452">
        <v>1921.0</v>
      </c>
      <c r="AJ211" s="207">
        <v>0.03576329501888603</v>
      </c>
      <c r="AK211" s="207">
        <v>0.003420064057120406</v>
      </c>
      <c r="AL211" s="453">
        <v>10057.0</v>
      </c>
      <c r="AM211" s="207">
        <v>0.18723136804005042</v>
      </c>
      <c r="AN211" s="207">
        <v>0.017905041240218595</v>
      </c>
      <c r="AO211" s="453">
        <v>1547.0</v>
      </c>
      <c r="AP211" s="207">
        <v>0.02880052961697902</v>
      </c>
      <c r="AQ211" s="207">
        <v>0.002754210877858026</v>
      </c>
      <c r="AR211" s="454">
        <v>1160.0</v>
      </c>
      <c r="AS211" s="207">
        <v>0.021595742957786466</v>
      </c>
      <c r="AT211" s="207">
        <v>0.0020652130693699484</v>
      </c>
      <c r="AU211" s="450">
        <v>38679.0</v>
      </c>
      <c r="AV211" s="207">
        <v>0.7200877085036402</v>
      </c>
      <c r="AW211" s="451">
        <v>0.06886239337082779</v>
      </c>
    </row>
    <row r="212">
      <c r="B212" s="9"/>
      <c r="C212" s="94" t="s">
        <v>23</v>
      </c>
      <c r="D212" s="448">
        <v>14084.0</v>
      </c>
      <c r="E212" s="449">
        <v>2962.0</v>
      </c>
      <c r="F212" s="207">
        <v>0.2103095711445612</v>
      </c>
      <c r="G212" s="207">
        <v>0.0052734147512705064</v>
      </c>
      <c r="H212" s="448">
        <v>154.0</v>
      </c>
      <c r="I212" s="207">
        <v>0.010934393638170975</v>
      </c>
      <c r="J212" s="207">
        <v>2.7417483851980347E-4</v>
      </c>
      <c r="K212" s="450">
        <v>3116.0</v>
      </c>
      <c r="L212" s="207">
        <v>0.22124396478273217</v>
      </c>
      <c r="M212" s="451">
        <v>0.00554758958979031</v>
      </c>
      <c r="N212" s="452">
        <v>511.0</v>
      </c>
      <c r="O212" s="207">
        <v>0.03628230616302187</v>
      </c>
      <c r="P212" s="207">
        <v>9.097619641793479E-4</v>
      </c>
      <c r="Q212" s="448">
        <v>631.0</v>
      </c>
      <c r="R212" s="207">
        <v>0.04480261289406419</v>
      </c>
      <c r="S212" s="207">
        <v>0.0011234046954934805</v>
      </c>
      <c r="T212" s="450">
        <v>1142.0</v>
      </c>
      <c r="U212" s="207">
        <v>0.08108491905708605</v>
      </c>
      <c r="V212" s="451">
        <v>0.0020331666596728284</v>
      </c>
      <c r="W212" s="453">
        <v>1965.0</v>
      </c>
      <c r="X212" s="207">
        <v>0.13952002272081795</v>
      </c>
      <c r="Y212" s="207">
        <v>0.003498399725268921</v>
      </c>
      <c r="Z212" s="453">
        <v>2260.0</v>
      </c>
      <c r="AA212" s="207">
        <v>0.16046577676796364</v>
      </c>
      <c r="AB212" s="207">
        <v>0.0040236047730828305</v>
      </c>
      <c r="AC212" s="453">
        <v>1277.0</v>
      </c>
      <c r="AD212" s="207">
        <v>0.09067026412950867</v>
      </c>
      <c r="AE212" s="207">
        <v>0.0022735147324012277</v>
      </c>
      <c r="AF212" s="453">
        <v>590.0</v>
      </c>
      <c r="AG212" s="207">
        <v>0.041891508094291395</v>
      </c>
      <c r="AH212" s="207">
        <v>0.0010504100956278185</v>
      </c>
      <c r="AI212" s="453">
        <v>590.0</v>
      </c>
      <c r="AJ212" s="207">
        <v>0.041891508094291395</v>
      </c>
      <c r="AK212" s="207">
        <v>0.0010504100956278185</v>
      </c>
      <c r="AL212" s="453">
        <v>2555.0</v>
      </c>
      <c r="AM212" s="207">
        <v>0.18141153081510936</v>
      </c>
      <c r="AN212" s="207">
        <v>0.0045488098208967395</v>
      </c>
      <c r="AO212" s="453">
        <v>393.0</v>
      </c>
      <c r="AP212" s="207">
        <v>0.02790400454416359</v>
      </c>
      <c r="AQ212" s="207">
        <v>6.996799450537842E-4</v>
      </c>
      <c r="AR212" s="454">
        <v>295.0</v>
      </c>
      <c r="AS212" s="207">
        <v>0.020945754047145698</v>
      </c>
      <c r="AT212" s="207">
        <v>5.252050478139092E-4</v>
      </c>
      <c r="AU212" s="450">
        <v>9826.0</v>
      </c>
      <c r="AV212" s="207">
        <v>0.6976711161601817</v>
      </c>
      <c r="AW212" s="451">
        <v>0.01749377898243889</v>
      </c>
    </row>
    <row r="213">
      <c r="B213" s="9"/>
      <c r="C213" s="94" t="s">
        <v>26</v>
      </c>
      <c r="D213" s="448">
        <v>6504.860000000001</v>
      </c>
      <c r="E213" s="452">
        <v>4935.0</v>
      </c>
      <c r="F213" s="207">
        <v>0.7586635223509806</v>
      </c>
      <c r="G213" s="207">
        <v>0.008786057325293703</v>
      </c>
      <c r="H213" s="448">
        <v>273.0</v>
      </c>
      <c r="I213" s="207">
        <v>0.04196862038537339</v>
      </c>
      <c r="J213" s="207">
        <v>4.8603721373965166E-4</v>
      </c>
      <c r="K213" s="450">
        <v>5208.0</v>
      </c>
      <c r="L213" s="207">
        <v>0.800632142736354</v>
      </c>
      <c r="M213" s="451">
        <v>0.009272094539033354</v>
      </c>
      <c r="N213" s="452">
        <v>100.0</v>
      </c>
      <c r="O213" s="207">
        <v>0.015373121020283294</v>
      </c>
      <c r="P213" s="207">
        <v>1.7803560942844382E-4</v>
      </c>
      <c r="Q213" s="448">
        <v>73.0</v>
      </c>
      <c r="R213" s="207">
        <v>0.011222378344806805</v>
      </c>
      <c r="S213" s="207">
        <v>1.29965994882764E-4</v>
      </c>
      <c r="T213" s="450">
        <v>173.0</v>
      </c>
      <c r="U213" s="207">
        <v>0.0265954993650901</v>
      </c>
      <c r="V213" s="451">
        <v>3.080016043112078E-4</v>
      </c>
      <c r="W213" s="453">
        <v>225.0</v>
      </c>
      <c r="X213" s="207">
        <v>0.034589522295637415</v>
      </c>
      <c r="Y213" s="207">
        <v>4.005801212139986E-4</v>
      </c>
      <c r="Z213" s="453">
        <v>259.0</v>
      </c>
      <c r="AA213" s="207">
        <v>0.039816383442533736</v>
      </c>
      <c r="AB213" s="207">
        <v>4.611122284196695E-4</v>
      </c>
      <c r="AC213" s="453">
        <v>146.0</v>
      </c>
      <c r="AD213" s="207">
        <v>0.02244475668961361</v>
      </c>
      <c r="AE213" s="207">
        <v>2.59931989765528E-4</v>
      </c>
      <c r="AF213" s="453">
        <v>67.0</v>
      </c>
      <c r="AG213" s="207">
        <v>0.010299991083589807</v>
      </c>
      <c r="AH213" s="207">
        <v>1.1928385831705736E-4</v>
      </c>
      <c r="AI213" s="453">
        <v>67.0</v>
      </c>
      <c r="AJ213" s="207">
        <v>0.010299991083589807</v>
      </c>
      <c r="AK213" s="207">
        <v>1.1928385831705736E-4</v>
      </c>
      <c r="AL213" s="453">
        <v>292.0</v>
      </c>
      <c r="AM213" s="207">
        <v>0.04488951337922722</v>
      </c>
      <c r="AN213" s="207">
        <v>5.19863979531056E-4</v>
      </c>
      <c r="AO213" s="453">
        <v>45.0</v>
      </c>
      <c r="AP213" s="207">
        <v>0.0069179044591274825</v>
      </c>
      <c r="AQ213" s="207">
        <v>8.011602424279972E-5</v>
      </c>
      <c r="AR213" s="454">
        <v>34.0</v>
      </c>
      <c r="AS213" s="207">
        <v>0.00522686114689632</v>
      </c>
      <c r="AT213" s="207">
        <v>6.05321072056709E-5</v>
      </c>
      <c r="AU213" s="450">
        <v>1124.0</v>
      </c>
      <c r="AV213" s="207">
        <v>0.17279388026798423</v>
      </c>
      <c r="AW213" s="451">
        <v>0.0020011202499757084</v>
      </c>
    </row>
    <row r="214">
      <c r="B214" s="9"/>
      <c r="C214" s="94" t="s">
        <v>27</v>
      </c>
      <c r="D214" s="448">
        <v>20843.09</v>
      </c>
      <c r="E214" s="452">
        <v>5958.0</v>
      </c>
      <c r="F214" s="207">
        <v>0.28585013066680615</v>
      </c>
      <c r="G214" s="207">
        <v>0.010607361609746683</v>
      </c>
      <c r="H214" s="448">
        <v>367.0</v>
      </c>
      <c r="I214" s="207">
        <v>0.017607753936676376</v>
      </c>
      <c r="J214" s="207">
        <v>6.533906866023889E-4</v>
      </c>
      <c r="K214" s="450">
        <v>6325.0</v>
      </c>
      <c r="L214" s="207">
        <v>0.3034578846034825</v>
      </c>
      <c r="M214" s="451">
        <v>0.011260752296349073</v>
      </c>
      <c r="N214" s="452">
        <v>1236.0</v>
      </c>
      <c r="O214" s="207">
        <v>0.05930022851698093</v>
      </c>
      <c r="P214" s="207">
        <v>0.0022005201325355655</v>
      </c>
      <c r="Q214" s="448">
        <v>524.0</v>
      </c>
      <c r="R214" s="207">
        <v>0.025140226329205505</v>
      </c>
      <c r="S214" s="207">
        <v>9.329065934050456E-4</v>
      </c>
      <c r="T214" s="450">
        <v>1760.0</v>
      </c>
      <c r="U214" s="207">
        <v>0.08444045484618644</v>
      </c>
      <c r="V214" s="451">
        <v>0.0031334267259406114</v>
      </c>
      <c r="W214" s="453">
        <v>2552.0</v>
      </c>
      <c r="X214" s="207">
        <v>0.12243865952697033</v>
      </c>
      <c r="Y214" s="207">
        <v>0.004543468752613886</v>
      </c>
      <c r="Z214" s="453">
        <v>2934.0</v>
      </c>
      <c r="AA214" s="207">
        <v>0.1407660764310858</v>
      </c>
      <c r="AB214" s="207">
        <v>0.005223564780630542</v>
      </c>
      <c r="AC214" s="453">
        <v>1659.0</v>
      </c>
      <c r="AD214" s="207">
        <v>0.07959472419876323</v>
      </c>
      <c r="AE214" s="207">
        <v>0.002953610760417883</v>
      </c>
      <c r="AF214" s="453">
        <v>765.0</v>
      </c>
      <c r="AG214" s="207">
        <v>0.036702811339393536</v>
      </c>
      <c r="AH214" s="207">
        <v>0.0013619724121275952</v>
      </c>
      <c r="AI214" s="453">
        <v>765.0</v>
      </c>
      <c r="AJ214" s="207">
        <v>0.036702811339393536</v>
      </c>
      <c r="AK214" s="207">
        <v>0.0013619724121275952</v>
      </c>
      <c r="AL214" s="453">
        <v>3317.0</v>
      </c>
      <c r="AM214" s="207">
        <v>0.15914147086636388</v>
      </c>
      <c r="AN214" s="207">
        <v>0.005905441164741482</v>
      </c>
      <c r="AO214" s="453">
        <v>510.0</v>
      </c>
      <c r="AP214" s="207">
        <v>0.024468540892929023</v>
      </c>
      <c r="AQ214" s="207">
        <v>9.079816080850635E-4</v>
      </c>
      <c r="AR214" s="454">
        <v>383.0</v>
      </c>
      <c r="AS214" s="207">
        <v>0.01837539443527807</v>
      </c>
      <c r="AT214" s="207">
        <v>6.818763841109399E-4</v>
      </c>
      <c r="AU214" s="450">
        <v>12758.0</v>
      </c>
      <c r="AV214" s="207">
        <v>0.6120973425725265</v>
      </c>
      <c r="AW214" s="451">
        <v>0.022713783050880863</v>
      </c>
    </row>
    <row r="215">
      <c r="B215" s="9"/>
      <c r="C215" s="94" t="s">
        <v>29</v>
      </c>
      <c r="D215" s="448">
        <v>9873.27388</v>
      </c>
      <c r="E215" s="452">
        <v>3261.0</v>
      </c>
      <c r="F215" s="207">
        <v>0.3302855810174284</v>
      </c>
      <c r="G215" s="207">
        <v>0.005805741223461553</v>
      </c>
      <c r="H215" s="448">
        <v>235.0</v>
      </c>
      <c r="I215" s="207">
        <v>0.023801628806837068</v>
      </c>
      <c r="J215" s="207">
        <v>4.18383682156843E-4</v>
      </c>
      <c r="K215" s="450">
        <v>3496.0</v>
      </c>
      <c r="L215" s="207">
        <v>0.3540872098242655</v>
      </c>
      <c r="M215" s="451">
        <v>0.006224124905618396</v>
      </c>
      <c r="N215" s="452">
        <v>862.0</v>
      </c>
      <c r="O215" s="207">
        <v>0.08730640013401511</v>
      </c>
      <c r="P215" s="207">
        <v>0.0015346669532731857</v>
      </c>
      <c r="Q215" s="448">
        <v>371.0</v>
      </c>
      <c r="R215" s="207">
        <v>0.037576188456751286</v>
      </c>
      <c r="S215" s="207">
        <v>6.605121109795266E-4</v>
      </c>
      <c r="T215" s="450">
        <v>1233.0</v>
      </c>
      <c r="U215" s="207">
        <v>0.1248825885907664</v>
      </c>
      <c r="V215" s="451">
        <v>0.0021951790642527123</v>
      </c>
      <c r="W215" s="453">
        <v>1029.0</v>
      </c>
      <c r="X215" s="207">
        <v>0.10422074911589507</v>
      </c>
      <c r="Y215" s="207">
        <v>0.001831986421018687</v>
      </c>
      <c r="Z215" s="453">
        <v>1183.0</v>
      </c>
      <c r="AA215" s="207">
        <v>0.11981841224888617</v>
      </c>
      <c r="AB215" s="207">
        <v>0.0021061612595384906</v>
      </c>
      <c r="AC215" s="453">
        <v>669.0</v>
      </c>
      <c r="AD215" s="207">
        <v>0.06775867945435744</v>
      </c>
      <c r="AE215" s="207">
        <v>0.0011910582270762892</v>
      </c>
      <c r="AF215" s="453">
        <v>309.0</v>
      </c>
      <c r="AG215" s="207">
        <v>0.031296609792819806</v>
      </c>
      <c r="AH215" s="207">
        <v>5.501300331338914E-4</v>
      </c>
      <c r="AI215" s="453">
        <v>309.0</v>
      </c>
      <c r="AJ215" s="207">
        <v>0.031296609792819806</v>
      </c>
      <c r="AK215" s="207">
        <v>5.501300331338914E-4</v>
      </c>
      <c r="AL215" s="453">
        <v>1337.0</v>
      </c>
      <c r="AM215" s="207">
        <v>0.13541607538187728</v>
      </c>
      <c r="AN215" s="207">
        <v>0.002380336098058294</v>
      </c>
      <c r="AO215" s="453">
        <v>206.0</v>
      </c>
      <c r="AP215" s="207">
        <v>0.020864406528546535</v>
      </c>
      <c r="AQ215" s="207">
        <v>3.667533554225943E-4</v>
      </c>
      <c r="AR215" s="454">
        <v>154.0</v>
      </c>
      <c r="AS215" s="207">
        <v>0.0155976631329911</v>
      </c>
      <c r="AT215" s="207">
        <v>2.7417483851980347E-4</v>
      </c>
      <c r="AU215" s="450">
        <v>5144.0</v>
      </c>
      <c r="AV215" s="207">
        <v>0.5210024620526378</v>
      </c>
      <c r="AW215" s="451">
        <v>0.00915815174899915</v>
      </c>
    </row>
    <row r="216">
      <c r="B216" s="9"/>
      <c r="C216" s="94" t="s">
        <v>30</v>
      </c>
      <c r="D216" s="448">
        <v>20457.253</v>
      </c>
      <c r="E216" s="452">
        <v>4652.0</v>
      </c>
      <c r="F216" s="207">
        <v>0.22740101029204654</v>
      </c>
      <c r="G216" s="207">
        <v>0.008282216550611206</v>
      </c>
      <c r="H216" s="448">
        <v>280.0</v>
      </c>
      <c r="I216" s="207">
        <v>0.013687077145694976</v>
      </c>
      <c r="J216" s="207">
        <v>4.984997063996427E-4</v>
      </c>
      <c r="K216" s="450">
        <v>4932.0</v>
      </c>
      <c r="L216" s="207">
        <v>0.24108808743774152</v>
      </c>
      <c r="M216" s="451">
        <v>0.00878071625701085</v>
      </c>
      <c r="N216" s="452">
        <v>895.0</v>
      </c>
      <c r="O216" s="207">
        <v>0.043749764447846444</v>
      </c>
      <c r="P216" s="207">
        <v>0.0015934187043845722</v>
      </c>
      <c r="Q216" s="448">
        <v>838.0</v>
      </c>
      <c r="R216" s="207">
        <v>0.04096346660032996</v>
      </c>
      <c r="S216" s="207">
        <v>0.0014919384070103592</v>
      </c>
      <c r="T216" s="450">
        <v>1733.0</v>
      </c>
      <c r="U216" s="207">
        <v>0.08471323104817641</v>
      </c>
      <c r="V216" s="451">
        <v>0.0030853571113949314</v>
      </c>
      <c r="W216" s="453">
        <v>2758.0</v>
      </c>
      <c r="X216" s="207">
        <v>0.1348177098850955</v>
      </c>
      <c r="Y216" s="207">
        <v>0.0049102221080364805</v>
      </c>
      <c r="Z216" s="453">
        <v>3172.0</v>
      </c>
      <c r="AA216" s="207">
        <v>0.1550550310933731</v>
      </c>
      <c r="AB216" s="207">
        <v>0.005647289531070238</v>
      </c>
      <c r="AC216" s="453">
        <v>1793.0</v>
      </c>
      <c r="AD216" s="207">
        <v>0.08764617615082533</v>
      </c>
      <c r="AE216" s="207">
        <v>0.0031921784770519977</v>
      </c>
      <c r="AF216" s="453">
        <v>828.0</v>
      </c>
      <c r="AG216" s="207">
        <v>0.04047464241655514</v>
      </c>
      <c r="AH216" s="207">
        <v>0.0014741348460675149</v>
      </c>
      <c r="AI216" s="452">
        <v>728.0</v>
      </c>
      <c r="AJ216" s="207">
        <v>0.03558640057880694</v>
      </c>
      <c r="AK216" s="207">
        <v>0.001296099236639071</v>
      </c>
      <c r="AL216" s="453">
        <v>3586.0</v>
      </c>
      <c r="AM216" s="207">
        <v>0.17529235230165066</v>
      </c>
      <c r="AN216" s="207">
        <v>0.006384356954103995</v>
      </c>
      <c r="AO216" s="453">
        <v>552.0</v>
      </c>
      <c r="AP216" s="207">
        <v>0.026983094944370095</v>
      </c>
      <c r="AQ216" s="207">
        <v>9.8275656404501E-4</v>
      </c>
      <c r="AR216" s="454">
        <v>414.0</v>
      </c>
      <c r="AS216" s="207">
        <v>0.02023732120827757</v>
      </c>
      <c r="AT216" s="207">
        <v>7.370674230337574E-4</v>
      </c>
      <c r="AU216" s="450">
        <v>13792.0</v>
      </c>
      <c r="AV216" s="207">
        <v>0.6741863142622325</v>
      </c>
      <c r="AW216" s="451">
        <v>0.02455467125237097</v>
      </c>
    </row>
    <row r="217">
      <c r="B217" s="9"/>
      <c r="C217" s="94" t="s">
        <v>32</v>
      </c>
      <c r="D217" s="448">
        <v>39673.4877</v>
      </c>
      <c r="E217" s="452">
        <v>3261.0</v>
      </c>
      <c r="F217" s="207">
        <v>0.08219594971480161</v>
      </c>
      <c r="G217" s="207">
        <v>0.005805741223461553</v>
      </c>
      <c r="H217" s="448">
        <v>270.0</v>
      </c>
      <c r="I217" s="207">
        <v>0.006805552414289002</v>
      </c>
      <c r="J217" s="207">
        <v>4.806961454567983E-4</v>
      </c>
      <c r="K217" s="450">
        <v>3531.0</v>
      </c>
      <c r="L217" s="207">
        <v>0.08900150212909061</v>
      </c>
      <c r="M217" s="451">
        <v>0.006286437368918351</v>
      </c>
      <c r="N217" s="452">
        <v>1936.0</v>
      </c>
      <c r="O217" s="207">
        <v>0.0487983313854204</v>
      </c>
      <c r="P217" s="207">
        <v>0.0034467693985346724</v>
      </c>
      <c r="Q217" s="448">
        <v>1615.0</v>
      </c>
      <c r="R217" s="207">
        <v>0.04070728573732125</v>
      </c>
      <c r="S217" s="207">
        <v>0.0028752750922693675</v>
      </c>
      <c r="T217" s="450">
        <v>3551.0</v>
      </c>
      <c r="U217" s="207">
        <v>0.08950561712274165</v>
      </c>
      <c r="V217" s="451">
        <v>0.00632204449080404</v>
      </c>
      <c r="W217" s="453">
        <v>6518.0</v>
      </c>
      <c r="X217" s="207">
        <v>0.164291076430873</v>
      </c>
      <c r="Y217" s="207">
        <v>0.011604361022545969</v>
      </c>
      <c r="Z217" s="453">
        <v>7496.0</v>
      </c>
      <c r="AA217" s="207">
        <v>0.18894229962040873</v>
      </c>
      <c r="AB217" s="207">
        <v>0.013345549282756148</v>
      </c>
      <c r="AC217" s="453">
        <v>4237.0</v>
      </c>
      <c r="AD217" s="207">
        <v>0.10679676140497223</v>
      </c>
      <c r="AE217" s="207">
        <v>0.007543368771483165</v>
      </c>
      <c r="AF217" s="453">
        <v>1956.0</v>
      </c>
      <c r="AG217" s="207">
        <v>0.049302446379071434</v>
      </c>
      <c r="AH217" s="207">
        <v>0.003482376520420361</v>
      </c>
      <c r="AI217" s="452">
        <v>1456.0</v>
      </c>
      <c r="AJ217" s="207">
        <v>0.0366995715377955</v>
      </c>
      <c r="AK217" s="207">
        <v>0.002592198473278142</v>
      </c>
      <c r="AL217" s="453">
        <v>8474.0</v>
      </c>
      <c r="AM217" s="207">
        <v>0.21359352280994445</v>
      </c>
      <c r="AN217" s="207">
        <v>0.01508673754296633</v>
      </c>
      <c r="AO217" s="453">
        <v>1304.0</v>
      </c>
      <c r="AP217" s="207">
        <v>0.032868297586047625</v>
      </c>
      <c r="AQ217" s="207">
        <v>0.0023215843469469076</v>
      </c>
      <c r="AR217" s="454">
        <v>978.0</v>
      </c>
      <c r="AS217" s="207">
        <v>0.024651223189535717</v>
      </c>
      <c r="AT217" s="207">
        <v>0.0017411882602101805</v>
      </c>
      <c r="AU217" s="450">
        <v>32592.0</v>
      </c>
      <c r="AV217" s="207">
        <v>0.8215057936537301</v>
      </c>
      <c r="AW217" s="451">
        <v>0.058025365824918414</v>
      </c>
    </row>
    <row r="218">
      <c r="B218" s="9"/>
      <c r="C218" s="94" t="s">
        <v>33</v>
      </c>
      <c r="D218" s="448">
        <v>8392.444</v>
      </c>
      <c r="E218" s="452">
        <v>3521.0</v>
      </c>
      <c r="F218" s="207">
        <v>0.4195440565346638</v>
      </c>
      <c r="G218" s="207">
        <v>0.006268633807975507</v>
      </c>
      <c r="H218" s="448">
        <v>198.0</v>
      </c>
      <c r="I218" s="207">
        <v>0.023592650722483226</v>
      </c>
      <c r="J218" s="207">
        <v>3.525105066683188E-4</v>
      </c>
      <c r="K218" s="450">
        <v>3719.0</v>
      </c>
      <c r="L218" s="207">
        <v>0.44313670725714704</v>
      </c>
      <c r="M218" s="451">
        <v>0.0066211443146438256</v>
      </c>
      <c r="N218" s="452">
        <v>370.0</v>
      </c>
      <c r="O218" s="207">
        <v>0.04408727660262017</v>
      </c>
      <c r="P218" s="207">
        <v>6.587317548852422E-4</v>
      </c>
      <c r="Q218" s="448">
        <v>646.0</v>
      </c>
      <c r="R218" s="207">
        <v>0.07697400185214225</v>
      </c>
      <c r="S218" s="207">
        <v>0.001150110036907747</v>
      </c>
      <c r="T218" s="450">
        <v>1016.0</v>
      </c>
      <c r="U218" s="207">
        <v>0.12106127845476242</v>
      </c>
      <c r="V218" s="451">
        <v>0.0018088417917929893</v>
      </c>
      <c r="W218" s="453">
        <v>731.0</v>
      </c>
      <c r="X218" s="207">
        <v>0.087102159990582</v>
      </c>
      <c r="Y218" s="207">
        <v>0.0013014403049219244</v>
      </c>
      <c r="Z218" s="453">
        <v>841.0</v>
      </c>
      <c r="AA218" s="207">
        <v>0.10020918816973935</v>
      </c>
      <c r="AB218" s="207">
        <v>0.0014972794752932126</v>
      </c>
      <c r="AC218" s="453">
        <v>475.0</v>
      </c>
      <c r="AD218" s="207">
        <v>0.056598530773634</v>
      </c>
      <c r="AE218" s="207">
        <v>8.456691447851081E-4</v>
      </c>
      <c r="AF218" s="453">
        <v>219.0</v>
      </c>
      <c r="AG218" s="207">
        <v>0.026094901556685993</v>
      </c>
      <c r="AH218" s="207">
        <v>3.89897984648292E-4</v>
      </c>
      <c r="AI218" s="453">
        <v>219.0</v>
      </c>
      <c r="AJ218" s="207">
        <v>0.026094901556685993</v>
      </c>
      <c r="AK218" s="207">
        <v>3.89897984648292E-4</v>
      </c>
      <c r="AL218" s="453">
        <v>951.0</v>
      </c>
      <c r="AM218" s="207">
        <v>0.1133162163488967</v>
      </c>
      <c r="AN218" s="207">
        <v>0.0016931186456645008</v>
      </c>
      <c r="AO218" s="453">
        <v>146.0</v>
      </c>
      <c r="AP218" s="207">
        <v>0.01739660103779066</v>
      </c>
      <c r="AQ218" s="207">
        <v>2.59931989765528E-4</v>
      </c>
      <c r="AR218" s="454">
        <v>110.0</v>
      </c>
      <c r="AS218" s="207">
        <v>0.013107028179157348</v>
      </c>
      <c r="AT218" s="207">
        <v>1.958391703712882E-4</v>
      </c>
      <c r="AU218" s="450">
        <v>3657.0</v>
      </c>
      <c r="AV218" s="207">
        <v>0.43574910955616747</v>
      </c>
      <c r="AW218" s="451">
        <v>0.00651076223679819</v>
      </c>
    </row>
    <row r="219">
      <c r="B219" s="9"/>
      <c r="C219" s="94" t="s">
        <v>34</v>
      </c>
      <c r="D219" s="448">
        <v>4732.1435</v>
      </c>
      <c r="E219" s="452">
        <v>1228.0</v>
      </c>
      <c r="F219" s="207">
        <v>0.2595018515393711</v>
      </c>
      <c r="G219" s="207">
        <v>0.00218627728378129</v>
      </c>
      <c r="H219" s="448">
        <v>299.0</v>
      </c>
      <c r="I219" s="207">
        <v>0.06318489707676869</v>
      </c>
      <c r="J219" s="207">
        <v>5.323264721910471E-4</v>
      </c>
      <c r="K219" s="450">
        <v>1527.0</v>
      </c>
      <c r="L219" s="207">
        <v>0.32268674861613983</v>
      </c>
      <c r="M219" s="451">
        <v>0.0027186037559723372</v>
      </c>
      <c r="N219" s="452">
        <v>322.0</v>
      </c>
      <c r="O219" s="207">
        <v>0.06804527377498168</v>
      </c>
      <c r="P219" s="207">
        <v>5.732746623595891E-4</v>
      </c>
      <c r="Q219" s="448">
        <v>232.0</v>
      </c>
      <c r="R219" s="207">
        <v>0.04902640843414829</v>
      </c>
      <c r="S219" s="207">
        <v>4.130426138739897E-4</v>
      </c>
      <c r="T219" s="450">
        <v>554.0</v>
      </c>
      <c r="U219" s="207">
        <v>0.11707168220912996</v>
      </c>
      <c r="V219" s="451">
        <v>9.863172762335788E-4</v>
      </c>
      <c r="W219" s="453">
        <v>530.0</v>
      </c>
      <c r="X219" s="207">
        <v>0.11199998478490772</v>
      </c>
      <c r="Y219" s="207">
        <v>9.435887299707522E-4</v>
      </c>
      <c r="Z219" s="453">
        <v>610.0</v>
      </c>
      <c r="AA219" s="207">
        <v>0.1289056428656485</v>
      </c>
      <c r="AB219" s="207">
        <v>0.0010860172175135073</v>
      </c>
      <c r="AC219" s="452">
        <v>646.0</v>
      </c>
      <c r="AD219" s="207">
        <v>0.13651318900198187</v>
      </c>
      <c r="AE219" s="207">
        <v>0.001150110036907747</v>
      </c>
      <c r="AF219" s="453">
        <v>159.0</v>
      </c>
      <c r="AG219" s="207">
        <v>0.03359999543547232</v>
      </c>
      <c r="AH219" s="207">
        <v>2.830766189912257E-4</v>
      </c>
      <c r="AI219" s="453">
        <v>159.0</v>
      </c>
      <c r="AJ219" s="207">
        <v>0.03359999543547232</v>
      </c>
      <c r="AK219" s="207">
        <v>2.830766189912257E-4</v>
      </c>
      <c r="AL219" s="453">
        <v>689.0</v>
      </c>
      <c r="AM219" s="207">
        <v>0.14559998022038004</v>
      </c>
      <c r="AN219" s="207">
        <v>0.0012266653489619779</v>
      </c>
      <c r="AO219" s="453">
        <v>106.0</v>
      </c>
      <c r="AP219" s="207">
        <v>0.022399996956981544</v>
      </c>
      <c r="AQ219" s="207">
        <v>1.8871774599415046E-4</v>
      </c>
      <c r="AR219" s="454">
        <v>80.0</v>
      </c>
      <c r="AS219" s="207">
        <v>0.01690565808074079</v>
      </c>
      <c r="AT219" s="207">
        <v>1.4242848754275505E-4</v>
      </c>
      <c r="AU219" s="450">
        <v>2650.0</v>
      </c>
      <c r="AV219" s="207">
        <v>0.5599999239245386</v>
      </c>
      <c r="AW219" s="451">
        <v>0.0047179436498537616</v>
      </c>
    </row>
    <row r="220">
      <c r="B220" s="9"/>
      <c r="C220" s="94" t="s">
        <v>36</v>
      </c>
      <c r="D220" s="448">
        <v>7912.401</v>
      </c>
      <c r="E220" s="452">
        <v>1952.0</v>
      </c>
      <c r="F220" s="207">
        <v>0.24670134893314938</v>
      </c>
      <c r="G220" s="207">
        <v>0.0034752550960432233</v>
      </c>
      <c r="H220" s="448">
        <v>176.0</v>
      </c>
      <c r="I220" s="207">
        <v>0.022243564248070846</v>
      </c>
      <c r="J220" s="207">
        <v>3.133426725940611E-4</v>
      </c>
      <c r="K220" s="450">
        <v>2128.0</v>
      </c>
      <c r="L220" s="207">
        <v>0.2689449131812202</v>
      </c>
      <c r="M220" s="451">
        <v>0.0037885977686372848</v>
      </c>
      <c r="N220" s="452">
        <v>369.0</v>
      </c>
      <c r="O220" s="207">
        <v>0.0466356545882849</v>
      </c>
      <c r="P220" s="207">
        <v>6.569513987909577E-4</v>
      </c>
      <c r="Q220" s="448">
        <v>500.0</v>
      </c>
      <c r="R220" s="207">
        <v>0.0631919438865649</v>
      </c>
      <c r="S220" s="207">
        <v>8.901780471422191E-4</v>
      </c>
      <c r="T220" s="450">
        <v>869.0</v>
      </c>
      <c r="U220" s="207">
        <v>0.1098275984748498</v>
      </c>
      <c r="V220" s="451">
        <v>0.0015471294459331768</v>
      </c>
      <c r="W220" s="453">
        <v>983.0</v>
      </c>
      <c r="X220" s="207">
        <v>0.12423536168098659</v>
      </c>
      <c r="Y220" s="207">
        <v>0.0017500900406816028</v>
      </c>
      <c r="Z220" s="453">
        <v>1131.0</v>
      </c>
      <c r="AA220" s="207">
        <v>0.1429401770714098</v>
      </c>
      <c r="AB220" s="207">
        <v>0.0020135827426356998</v>
      </c>
      <c r="AC220" s="453">
        <v>639.0</v>
      </c>
      <c r="AD220" s="207">
        <v>0.08075930428702995</v>
      </c>
      <c r="AE220" s="207">
        <v>0.0011376475442477561</v>
      </c>
      <c r="AF220" s="453">
        <v>295.0</v>
      </c>
      <c r="AG220" s="207">
        <v>0.037283246893073295</v>
      </c>
      <c r="AH220" s="207">
        <v>5.252050478139092E-4</v>
      </c>
      <c r="AI220" s="453">
        <v>295.0</v>
      </c>
      <c r="AJ220" s="207">
        <v>0.037283246893073295</v>
      </c>
      <c r="AK220" s="207">
        <v>5.252050478139092E-4</v>
      </c>
      <c r="AL220" s="453">
        <v>1278.0</v>
      </c>
      <c r="AM220" s="207">
        <v>0.1615186085740599</v>
      </c>
      <c r="AN220" s="207">
        <v>0.0022752950884955122</v>
      </c>
      <c r="AO220" s="453">
        <v>197.0</v>
      </c>
      <c r="AP220" s="207">
        <v>0.02489762589130657</v>
      </c>
      <c r="AQ220" s="207">
        <v>3.5073015057403436E-4</v>
      </c>
      <c r="AR220" s="454">
        <v>147.0</v>
      </c>
      <c r="AS220" s="207">
        <v>0.01857843150265008</v>
      </c>
      <c r="AT220" s="207">
        <v>2.617123458598124E-4</v>
      </c>
      <c r="AU220" s="450">
        <v>4916.0</v>
      </c>
      <c r="AV220" s="207">
        <v>0.6213031922927061</v>
      </c>
      <c r="AW220" s="451">
        <v>0.008752230559502298</v>
      </c>
    </row>
    <row r="221">
      <c r="B221" s="9"/>
      <c r="C221" s="94" t="s">
        <v>37</v>
      </c>
      <c r="D221" s="448">
        <v>7943.176500000001</v>
      </c>
      <c r="E221" s="452">
        <v>2956.0</v>
      </c>
      <c r="F221" s="207">
        <v>0.3721433106767802</v>
      </c>
      <c r="G221" s="207">
        <v>0.005262732614704799</v>
      </c>
      <c r="H221" s="448">
        <v>307.0</v>
      </c>
      <c r="I221" s="207">
        <v>0.038649525161627715</v>
      </c>
      <c r="J221" s="207">
        <v>5.465693209453225E-4</v>
      </c>
      <c r="K221" s="450">
        <v>3263.0</v>
      </c>
      <c r="L221" s="207">
        <v>0.4107928358384079</v>
      </c>
      <c r="M221" s="451">
        <v>0.005809301935650122</v>
      </c>
      <c r="N221" s="452">
        <v>1100.0</v>
      </c>
      <c r="O221" s="207">
        <v>0.13848364064426869</v>
      </c>
      <c r="P221" s="207">
        <v>0.001958391703712882</v>
      </c>
      <c r="Q221" s="448">
        <v>775.0</v>
      </c>
      <c r="R221" s="207">
        <v>0.09756801954482566</v>
      </c>
      <c r="S221" s="207">
        <v>0.0013797759730704397</v>
      </c>
      <c r="T221" s="450">
        <v>1875.0</v>
      </c>
      <c r="U221" s="207">
        <v>0.23605166018909435</v>
      </c>
      <c r="V221" s="451">
        <v>0.0033381676767833216</v>
      </c>
      <c r="W221" s="453">
        <v>561.0</v>
      </c>
      <c r="X221" s="207">
        <v>0.07062665672857703</v>
      </c>
      <c r="Y221" s="207">
        <v>9.9877976889357E-4</v>
      </c>
      <c r="Z221" s="453">
        <v>645.0</v>
      </c>
      <c r="AA221" s="207">
        <v>0.08120177110504845</v>
      </c>
      <c r="AB221" s="207">
        <v>0.0011483296808134627</v>
      </c>
      <c r="AC221" s="453">
        <v>365.0</v>
      </c>
      <c r="AD221" s="207">
        <v>0.045951389850143694</v>
      </c>
      <c r="AE221" s="207">
        <v>6.498299744138199E-4</v>
      </c>
      <c r="AF221" s="453">
        <v>168.0</v>
      </c>
      <c r="AG221" s="207">
        <v>0.021150228752942854</v>
      </c>
      <c r="AH221" s="207">
        <v>2.990998238397856E-4</v>
      </c>
      <c r="AI221" s="453">
        <v>168.0</v>
      </c>
      <c r="AJ221" s="207">
        <v>0.021150228752942854</v>
      </c>
      <c r="AK221" s="207">
        <v>2.990998238397856E-4</v>
      </c>
      <c r="AL221" s="453">
        <v>729.0</v>
      </c>
      <c r="AM221" s="207">
        <v>0.09177688548151988</v>
      </c>
      <c r="AN221" s="207">
        <v>0.0012978795927333555</v>
      </c>
      <c r="AO221" s="453">
        <v>112.0</v>
      </c>
      <c r="AP221" s="207">
        <v>0.014100152501961902</v>
      </c>
      <c r="AQ221" s="207">
        <v>1.9939988255985707E-4</v>
      </c>
      <c r="AR221" s="454">
        <v>84.0</v>
      </c>
      <c r="AS221" s="207">
        <v>0.010575114376471427</v>
      </c>
      <c r="AT221" s="207">
        <v>1.495499119198928E-4</v>
      </c>
      <c r="AU221" s="450">
        <v>2805.0</v>
      </c>
      <c r="AV221" s="207">
        <v>0.3531332836428851</v>
      </c>
      <c r="AW221" s="451">
        <v>0.004993898844467849</v>
      </c>
    </row>
    <row r="222">
      <c r="B222" s="9"/>
      <c r="C222" s="94" t="s">
        <v>38</v>
      </c>
      <c r="D222" s="448">
        <v>3415.62</v>
      </c>
      <c r="E222" s="452">
        <v>580.0</v>
      </c>
      <c r="F222" s="207">
        <v>0.16980811682798438</v>
      </c>
      <c r="G222" s="207">
        <v>0.0010326065346849742</v>
      </c>
      <c r="H222" s="448">
        <v>124.0</v>
      </c>
      <c r="I222" s="207">
        <v>0.03630380428736218</v>
      </c>
      <c r="J222" s="207">
        <v>2.2076415569127034E-4</v>
      </c>
      <c r="K222" s="450">
        <v>704.0</v>
      </c>
      <c r="L222" s="207">
        <v>0.20611192111534657</v>
      </c>
      <c r="M222" s="451">
        <v>0.0012533706903762444</v>
      </c>
      <c r="N222" s="452">
        <v>204.0</v>
      </c>
      <c r="O222" s="207">
        <v>0.0597256135050152</v>
      </c>
      <c r="P222" s="207">
        <v>3.631926432340254E-4</v>
      </c>
      <c r="Q222" s="448">
        <v>150.0</v>
      </c>
      <c r="R222" s="207">
        <v>0.04391589228309941</v>
      </c>
      <c r="S222" s="207">
        <v>2.6705341414266575E-4</v>
      </c>
      <c r="T222" s="450">
        <v>354.0</v>
      </c>
      <c r="U222" s="207">
        <v>0.10364150578811461</v>
      </c>
      <c r="V222" s="451">
        <v>6.302460573766912E-4</v>
      </c>
      <c r="W222" s="453">
        <v>472.0</v>
      </c>
      <c r="X222" s="207">
        <v>0.1381886743841528</v>
      </c>
      <c r="Y222" s="207">
        <v>8.403280765022548E-4</v>
      </c>
      <c r="Z222" s="453">
        <v>542.0</v>
      </c>
      <c r="AA222" s="207">
        <v>0.1586827574495992</v>
      </c>
      <c r="AB222" s="207">
        <v>9.649530031021655E-4</v>
      </c>
      <c r="AC222" s="453">
        <v>307.0</v>
      </c>
      <c r="AD222" s="207">
        <v>0.08988119287274346</v>
      </c>
      <c r="AE222" s="207">
        <v>5.465693209453225E-4</v>
      </c>
      <c r="AF222" s="453">
        <v>141.0</v>
      </c>
      <c r="AG222" s="207">
        <v>0.041280938746113445</v>
      </c>
      <c r="AH222" s="207">
        <v>2.5103020929410577E-4</v>
      </c>
      <c r="AI222" s="453">
        <v>141.0</v>
      </c>
      <c r="AJ222" s="207">
        <v>0.041280938746113445</v>
      </c>
      <c r="AK222" s="207">
        <v>2.5103020929410577E-4</v>
      </c>
      <c r="AL222" s="453">
        <v>613.0</v>
      </c>
      <c r="AM222" s="207">
        <v>0.17946961313026624</v>
      </c>
      <c r="AN222" s="207">
        <v>0.0010913582857963607</v>
      </c>
      <c r="AO222" s="453">
        <v>94.0</v>
      </c>
      <c r="AP222" s="207">
        <v>0.027520625830742298</v>
      </c>
      <c r="AQ222" s="207">
        <v>1.673534728627372E-4</v>
      </c>
      <c r="AR222" s="454">
        <v>71.0</v>
      </c>
      <c r="AS222" s="207">
        <v>0.020786855680667054</v>
      </c>
      <c r="AT222" s="207">
        <v>1.2640528269419513E-4</v>
      </c>
      <c r="AU222" s="450">
        <v>2358.0</v>
      </c>
      <c r="AV222" s="207">
        <v>0.6903578266903228</v>
      </c>
      <c r="AW222" s="451">
        <v>0.004198079670322706</v>
      </c>
    </row>
    <row r="223">
      <c r="B223" s="9"/>
      <c r="C223" s="94" t="s">
        <v>39</v>
      </c>
      <c r="D223" s="448">
        <v>17303.0</v>
      </c>
      <c r="E223" s="452">
        <v>3320.0</v>
      </c>
      <c r="F223" s="207">
        <v>0.1918742414610183</v>
      </c>
      <c r="G223" s="207">
        <v>0.005910782233024335</v>
      </c>
      <c r="H223" s="448">
        <v>120.0</v>
      </c>
      <c r="I223" s="207">
        <v>0.006935213546783794</v>
      </c>
      <c r="J223" s="207">
        <v>2.136427313141326E-4</v>
      </c>
      <c r="K223" s="450">
        <v>3440.0</v>
      </c>
      <c r="L223" s="207">
        <v>0.19880945500780212</v>
      </c>
      <c r="M223" s="451">
        <v>0.006124424964338467</v>
      </c>
      <c r="N223" s="452">
        <v>685.0</v>
      </c>
      <c r="O223" s="207">
        <v>0.039588510662890826</v>
      </c>
      <c r="P223" s="207">
        <v>0.0012195439245848401</v>
      </c>
      <c r="Q223" s="448">
        <v>805.0</v>
      </c>
      <c r="R223" s="207">
        <v>0.04652372420967462</v>
      </c>
      <c r="S223" s="207">
        <v>0.0014331866558989729</v>
      </c>
      <c r="T223" s="450">
        <v>1490.0</v>
      </c>
      <c r="U223" s="207">
        <v>0.08611223487256545</v>
      </c>
      <c r="V223" s="451">
        <v>0.0026527305804838128</v>
      </c>
      <c r="W223" s="453">
        <v>2475.0</v>
      </c>
      <c r="X223" s="207">
        <v>0.14303877940241577</v>
      </c>
      <c r="Y223" s="207">
        <v>0.004406381333353985</v>
      </c>
      <c r="Z223" s="453">
        <v>2846.0</v>
      </c>
      <c r="AA223" s="207">
        <v>0.16448014795122234</v>
      </c>
      <c r="AB223" s="207">
        <v>0.005066893444333511</v>
      </c>
      <c r="AC223" s="453">
        <v>1608.0</v>
      </c>
      <c r="AD223" s="207">
        <v>0.09293186152690285</v>
      </c>
      <c r="AE223" s="207">
        <v>0.0028628125996093766</v>
      </c>
      <c r="AF223" s="453">
        <v>742.0</v>
      </c>
      <c r="AG223" s="207">
        <v>0.04288273709761313</v>
      </c>
      <c r="AH223" s="207">
        <v>0.0013210242219590532</v>
      </c>
      <c r="AI223" s="452">
        <v>352.0</v>
      </c>
      <c r="AJ223" s="207">
        <v>0.020343293070565798</v>
      </c>
      <c r="AK223" s="207">
        <v>6.266853451881222E-4</v>
      </c>
      <c r="AL223" s="453">
        <v>3217.0</v>
      </c>
      <c r="AM223" s="207">
        <v>0.1859215165000289</v>
      </c>
      <c r="AN223" s="207">
        <v>0.005727405555313037</v>
      </c>
      <c r="AO223" s="453">
        <v>495.0</v>
      </c>
      <c r="AP223" s="207">
        <v>0.028607755880483154</v>
      </c>
      <c r="AQ223" s="207">
        <v>8.812762666707969E-4</v>
      </c>
      <c r="AR223" s="454">
        <v>371.0</v>
      </c>
      <c r="AS223" s="207">
        <v>0.021441368548806565</v>
      </c>
      <c r="AT223" s="207">
        <v>6.605121109795266E-4</v>
      </c>
      <c r="AU223" s="450">
        <v>12373.0</v>
      </c>
      <c r="AV223" s="207">
        <v>0.7150783101196324</v>
      </c>
      <c r="AW223" s="451">
        <v>0.022028345954581353</v>
      </c>
    </row>
    <row r="224">
      <c r="B224" s="9"/>
      <c r="C224" s="94" t="s">
        <v>40</v>
      </c>
      <c r="D224" s="448">
        <v>7513.370000000001</v>
      </c>
      <c r="E224" s="452">
        <v>1053.0</v>
      </c>
      <c r="F224" s="207">
        <v>0.1401501589832525</v>
      </c>
      <c r="G224" s="207">
        <v>0.0018747149672815135</v>
      </c>
      <c r="H224" s="448">
        <v>149.0</v>
      </c>
      <c r="I224" s="207">
        <v>0.019831314044163936</v>
      </c>
      <c r="J224" s="207">
        <v>2.652730580483813E-4</v>
      </c>
      <c r="K224" s="450">
        <v>1202.0</v>
      </c>
      <c r="L224" s="207">
        <v>0.15998147302741644</v>
      </c>
      <c r="M224" s="451">
        <v>0.0021399880253298947</v>
      </c>
      <c r="N224" s="452">
        <v>496.0</v>
      </c>
      <c r="O224" s="207">
        <v>0.06601564943560612</v>
      </c>
      <c r="P224" s="207">
        <v>8.830566227650814E-4</v>
      </c>
      <c r="Q224" s="448">
        <v>380.0</v>
      </c>
      <c r="R224" s="207">
        <v>0.05057650561598856</v>
      </c>
      <c r="S224" s="207">
        <v>6.765353158280866E-4</v>
      </c>
      <c r="T224" s="450">
        <v>876.0</v>
      </c>
      <c r="U224" s="207">
        <v>0.11659215505159468</v>
      </c>
      <c r="V224" s="451">
        <v>0.001559591938593168</v>
      </c>
      <c r="W224" s="453">
        <v>1087.0</v>
      </c>
      <c r="X224" s="207">
        <v>0.14467542527520938</v>
      </c>
      <c r="Y224" s="207">
        <v>0.0019352470744871844</v>
      </c>
      <c r="Z224" s="453">
        <v>1250.0</v>
      </c>
      <c r="AA224" s="207">
        <v>0.16637008426312025</v>
      </c>
      <c r="AB224" s="207">
        <v>0.0022254451178555477</v>
      </c>
      <c r="AC224" s="452">
        <v>709.0</v>
      </c>
      <c r="AD224" s="207">
        <v>0.0943651117940418</v>
      </c>
      <c r="AE224" s="207">
        <v>0.0012622724708476667</v>
      </c>
      <c r="AF224" s="453">
        <v>326.0</v>
      </c>
      <c r="AG224" s="207">
        <v>0.04338931797582176</v>
      </c>
      <c r="AH224" s="207">
        <v>5.803960867367269E-4</v>
      </c>
      <c r="AI224" s="453">
        <v>326.0</v>
      </c>
      <c r="AJ224" s="207">
        <v>0.04338931797582176</v>
      </c>
      <c r="AK224" s="207">
        <v>5.803960867367269E-4</v>
      </c>
      <c r="AL224" s="453">
        <v>1413.0</v>
      </c>
      <c r="AM224" s="207">
        <v>0.18806474325103115</v>
      </c>
      <c r="AN224" s="207">
        <v>0.002515643161223911</v>
      </c>
      <c r="AO224" s="453">
        <v>217.0</v>
      </c>
      <c r="AP224" s="207">
        <v>0.028881846628077676</v>
      </c>
      <c r="AQ224" s="207">
        <v>3.863372724597231E-4</v>
      </c>
      <c r="AR224" s="454">
        <v>163.0</v>
      </c>
      <c r="AS224" s="207">
        <v>0.02169465898791088</v>
      </c>
      <c r="AT224" s="207">
        <v>2.9019804336836345E-4</v>
      </c>
      <c r="AU224" s="450">
        <v>5435.0</v>
      </c>
      <c r="AV224" s="207">
        <v>0.7233771263760469</v>
      </c>
      <c r="AW224" s="451">
        <v>0.009676235372435922</v>
      </c>
    </row>
    <row r="225">
      <c r="B225" s="9"/>
      <c r="C225" s="94" t="s">
        <v>41</v>
      </c>
      <c r="D225" s="448">
        <v>7269.12</v>
      </c>
      <c r="E225" s="452">
        <v>3501.0</v>
      </c>
      <c r="F225" s="207">
        <v>0.48162638668779717</v>
      </c>
      <c r="G225" s="207">
        <v>0.006233026686089819</v>
      </c>
      <c r="H225" s="448">
        <v>128.0</v>
      </c>
      <c r="I225" s="207">
        <v>0.017608733932030288</v>
      </c>
      <c r="J225" s="207">
        <v>2.278855800684081E-4</v>
      </c>
      <c r="K225" s="450">
        <v>3629.0</v>
      </c>
      <c r="L225" s="207">
        <v>0.49923512061982744</v>
      </c>
      <c r="M225" s="451">
        <v>0.006460912266158227</v>
      </c>
      <c r="N225" s="452">
        <v>301.0</v>
      </c>
      <c r="O225" s="207">
        <v>0.04140803838703997</v>
      </c>
      <c r="P225" s="207">
        <v>5.358871843796159E-4</v>
      </c>
      <c r="Q225" s="448">
        <v>562.0</v>
      </c>
      <c r="R225" s="207">
        <v>0.07731334742032048</v>
      </c>
      <c r="S225" s="207">
        <v>0.0010005601249878542</v>
      </c>
      <c r="T225" s="450">
        <v>863.0</v>
      </c>
      <c r="U225" s="207">
        <v>0.11872138580736045</v>
      </c>
      <c r="V225" s="451">
        <v>0.0015364473093674703</v>
      </c>
      <c r="W225" s="453">
        <v>556.0</v>
      </c>
      <c r="X225" s="207">
        <v>0.07648793801725656</v>
      </c>
      <c r="Y225" s="207">
        <v>9.898779884221476E-4</v>
      </c>
      <c r="Z225" s="453">
        <v>639.0</v>
      </c>
      <c r="AA225" s="207">
        <v>0.08790610142630745</v>
      </c>
      <c r="AB225" s="207">
        <v>0.0011376475442477561</v>
      </c>
      <c r="AC225" s="453">
        <v>361.0</v>
      </c>
      <c r="AD225" s="207">
        <v>0.04966213241767917</v>
      </c>
      <c r="AE225" s="207">
        <v>6.427085500366822E-4</v>
      </c>
      <c r="AF225" s="453">
        <v>167.0</v>
      </c>
      <c r="AG225" s="207">
        <v>0.022973895051945765</v>
      </c>
      <c r="AH225" s="207">
        <v>2.973194677455012E-4</v>
      </c>
      <c r="AI225" s="453">
        <v>167.0</v>
      </c>
      <c r="AJ225" s="207">
        <v>0.022973895051945765</v>
      </c>
      <c r="AK225" s="207">
        <v>2.973194677455012E-4</v>
      </c>
      <c r="AL225" s="453">
        <v>722.0</v>
      </c>
      <c r="AM225" s="207">
        <v>0.09932426483535833</v>
      </c>
      <c r="AN225" s="207">
        <v>0.0012854171000733644</v>
      </c>
      <c r="AO225" s="453">
        <v>111.0</v>
      </c>
      <c r="AP225" s="207">
        <v>0.015270073956682515</v>
      </c>
      <c r="AQ225" s="207">
        <v>1.9761952646557264E-4</v>
      </c>
      <c r="AR225" s="454">
        <v>83.0</v>
      </c>
      <c r="AS225" s="207">
        <v>0.011418163409050889</v>
      </c>
      <c r="AT225" s="207">
        <v>1.4776955582560837E-4</v>
      </c>
      <c r="AU225" s="450">
        <v>2778.0</v>
      </c>
      <c r="AV225" s="207">
        <v>0.3821645536185948</v>
      </c>
      <c r="AW225" s="451">
        <v>0.0049458292299221695</v>
      </c>
    </row>
    <row r="226">
      <c r="B226" s="9"/>
      <c r="C226" s="94" t="s">
        <v>19</v>
      </c>
      <c r="D226" s="448">
        <v>11147.5</v>
      </c>
      <c r="E226" s="452">
        <v>4310.0</v>
      </c>
      <c r="F226" s="207">
        <v>0.3866337743888764</v>
      </c>
      <c r="G226" s="207">
        <v>0.007673334766365929</v>
      </c>
      <c r="H226" s="448">
        <v>269.0</v>
      </c>
      <c r="I226" s="207">
        <v>0.02413097106974658</v>
      </c>
      <c r="J226" s="207">
        <v>4.789157893625139E-4</v>
      </c>
      <c r="K226" s="450">
        <v>4579.0</v>
      </c>
      <c r="L226" s="207">
        <v>0.410764745458623</v>
      </c>
      <c r="M226" s="451">
        <v>0.008152250555728442</v>
      </c>
      <c r="N226" s="452">
        <v>2159.0</v>
      </c>
      <c r="O226" s="207">
        <v>0.19367571204305897</v>
      </c>
      <c r="P226" s="207">
        <v>0.003843788807560102</v>
      </c>
      <c r="Q226" s="448">
        <v>473.0</v>
      </c>
      <c r="R226" s="207">
        <v>0.042431038349405696</v>
      </c>
      <c r="S226" s="207">
        <v>8.421084325965393E-4</v>
      </c>
      <c r="T226" s="450">
        <v>2632.0</v>
      </c>
      <c r="U226" s="207">
        <v>0.23610675039246468</v>
      </c>
      <c r="V226" s="451">
        <v>0.004685897240156642</v>
      </c>
      <c r="W226" s="453">
        <v>787.0</v>
      </c>
      <c r="X226" s="207">
        <v>0.0705987889661359</v>
      </c>
      <c r="Y226" s="207">
        <v>0.001401140246201853</v>
      </c>
      <c r="Z226" s="453">
        <v>905.0</v>
      </c>
      <c r="AA226" s="207">
        <v>0.08118412200044853</v>
      </c>
      <c r="AB226" s="207">
        <v>0.0016112222653274165</v>
      </c>
      <c r="AC226" s="452">
        <v>612.0</v>
      </c>
      <c r="AD226" s="207">
        <v>0.05490020183897735</v>
      </c>
      <c r="AE226" s="207">
        <v>0.0010895779297020762</v>
      </c>
      <c r="AF226" s="453">
        <v>236.0</v>
      </c>
      <c r="AG226" s="207">
        <v>0.021170666068625252</v>
      </c>
      <c r="AH226" s="207">
        <v>4.201640382511274E-4</v>
      </c>
      <c r="AI226" s="453">
        <v>236.0</v>
      </c>
      <c r="AJ226" s="207">
        <v>0.021170666068625252</v>
      </c>
      <c r="AK226" s="207">
        <v>4.201640382511274E-4</v>
      </c>
      <c r="AL226" s="452">
        <v>1021.0</v>
      </c>
      <c r="AM226" s="207">
        <v>0.09159004261045077</v>
      </c>
      <c r="AN226" s="207">
        <v>0.0018177435722644113</v>
      </c>
      <c r="AO226" s="453">
        <v>157.0</v>
      </c>
      <c r="AP226" s="207">
        <v>0.014083875308365103</v>
      </c>
      <c r="AQ226" s="207">
        <v>2.795159068026568E-4</v>
      </c>
      <c r="AR226" s="454">
        <v>118.0</v>
      </c>
      <c r="AS226" s="207">
        <v>0.010585333034312626</v>
      </c>
      <c r="AT226" s="207">
        <v>2.100820191255637E-4</v>
      </c>
      <c r="AU226" s="450">
        <v>3936.0</v>
      </c>
      <c r="AV226" s="207">
        <v>0.35308365104283473</v>
      </c>
      <c r="AW226" s="451">
        <v>0.007007481587103549</v>
      </c>
    </row>
    <row r="227">
      <c r="B227" s="9"/>
      <c r="C227" s="94" t="s">
        <v>43</v>
      </c>
      <c r="D227" s="448">
        <v>6723.99</v>
      </c>
      <c r="E227" s="452">
        <v>1556.0</v>
      </c>
      <c r="F227" s="207">
        <v>0.23141021922995128</v>
      </c>
      <c r="G227" s="207">
        <v>0.002770234082706586</v>
      </c>
      <c r="H227" s="448">
        <v>505.0</v>
      </c>
      <c r="I227" s="207">
        <v>0.0751042163953248</v>
      </c>
      <c r="J227" s="207">
        <v>8.990798276136414E-4</v>
      </c>
      <c r="K227" s="450">
        <v>2061.0</v>
      </c>
      <c r="L227" s="207">
        <v>0.3065144356252761</v>
      </c>
      <c r="M227" s="451">
        <v>0.003669313910320227</v>
      </c>
      <c r="N227" s="452">
        <v>265.0</v>
      </c>
      <c r="O227" s="207">
        <v>0.03941112345497242</v>
      </c>
      <c r="P227" s="207">
        <v>4.717943649853761E-4</v>
      </c>
      <c r="Q227" s="448">
        <v>517.0</v>
      </c>
      <c r="R227" s="207">
        <v>0.07688887104234242</v>
      </c>
      <c r="S227" s="207">
        <v>9.204441007450545E-4</v>
      </c>
      <c r="T227" s="450">
        <v>782.0</v>
      </c>
      <c r="U227" s="207">
        <v>0.11629999449731485</v>
      </c>
      <c r="V227" s="451">
        <v>0.0013922384657304306</v>
      </c>
      <c r="W227" s="453">
        <v>776.0</v>
      </c>
      <c r="X227" s="207">
        <v>0.11540766717380603</v>
      </c>
      <c r="Y227" s="207">
        <v>0.001381556329164724</v>
      </c>
      <c r="Z227" s="453">
        <v>893.0</v>
      </c>
      <c r="AA227" s="207">
        <v>0.1328080499822278</v>
      </c>
      <c r="AB227" s="207">
        <v>0.0015898579921960034</v>
      </c>
      <c r="AC227" s="452">
        <v>518.0</v>
      </c>
      <c r="AD227" s="207">
        <v>0.07703759226292722</v>
      </c>
      <c r="AE227" s="207">
        <v>9.22224456839339E-4</v>
      </c>
      <c r="AF227" s="453">
        <v>233.0</v>
      </c>
      <c r="AG227" s="207">
        <v>0.03465204439625877</v>
      </c>
      <c r="AH227" s="207">
        <v>4.148229699682741E-4</v>
      </c>
      <c r="AI227" s="453">
        <v>233.0</v>
      </c>
      <c r="AJ227" s="207">
        <v>0.03465204439625877</v>
      </c>
      <c r="AK227" s="207">
        <v>4.148229699682741E-4</v>
      </c>
      <c r="AL227" s="453">
        <v>1009.0</v>
      </c>
      <c r="AM227" s="207">
        <v>0.1500597115700648</v>
      </c>
      <c r="AN227" s="207">
        <v>0.0017963792991329982</v>
      </c>
      <c r="AO227" s="453">
        <v>155.0</v>
      </c>
      <c r="AP227" s="207">
        <v>0.023051789190644247</v>
      </c>
      <c r="AQ227" s="207">
        <v>2.759551946140879E-4</v>
      </c>
      <c r="AR227" s="454">
        <v>116.0</v>
      </c>
      <c r="AS227" s="207">
        <v>0.017251661587836985</v>
      </c>
      <c r="AT227" s="207">
        <v>2.0652130693699485E-4</v>
      </c>
      <c r="AU227" s="450">
        <v>3881.0</v>
      </c>
      <c r="AV227" s="207">
        <v>0.5771870570896149</v>
      </c>
      <c r="AW227" s="451">
        <v>0.006909562001917904</v>
      </c>
    </row>
    <row r="228">
      <c r="B228" s="9"/>
      <c r="C228" s="94" t="s">
        <v>44</v>
      </c>
      <c r="D228" s="448">
        <v>93435.67000000001</v>
      </c>
      <c r="E228" s="452">
        <v>16723.0</v>
      </c>
      <c r="F228" s="207">
        <v>0.17897875618594053</v>
      </c>
      <c r="G228" s="207">
        <v>0.02977289496471866</v>
      </c>
      <c r="H228" s="448">
        <v>208.0</v>
      </c>
      <c r="I228" s="207">
        <v>0.002226130555921523</v>
      </c>
      <c r="J228" s="207">
        <v>3.7031406761116315E-4</v>
      </c>
      <c r="K228" s="450">
        <v>16931.0</v>
      </c>
      <c r="L228" s="207">
        <v>0.18120488674186205</v>
      </c>
      <c r="M228" s="451">
        <v>0.030143209032329824</v>
      </c>
      <c r="N228" s="452">
        <v>6052.0</v>
      </c>
      <c r="O228" s="207">
        <v>0.06477183713671662</v>
      </c>
      <c r="P228" s="207">
        <v>0.01077471508260942</v>
      </c>
      <c r="Q228" s="448">
        <v>5917.0</v>
      </c>
      <c r="R228" s="207">
        <v>0.06332699278551755</v>
      </c>
      <c r="S228" s="207">
        <v>0.01053436700988102</v>
      </c>
      <c r="T228" s="450">
        <v>11969.0</v>
      </c>
      <c r="U228" s="207">
        <v>0.12809882992223418</v>
      </c>
      <c r="V228" s="451">
        <v>0.021309082092490442</v>
      </c>
      <c r="W228" s="453">
        <v>12907.0</v>
      </c>
      <c r="X228" s="207">
        <v>0.1381378225253803</v>
      </c>
      <c r="Y228" s="207">
        <v>0.022979056108929245</v>
      </c>
      <c r="Z228" s="453">
        <v>14843.0</v>
      </c>
      <c r="AA228" s="207">
        <v>0.15885796077664985</v>
      </c>
      <c r="AB228" s="207">
        <v>0.026425825507463918</v>
      </c>
      <c r="AC228" s="452">
        <v>6964.0</v>
      </c>
      <c r="AD228" s="207">
        <v>0.07453256342037252</v>
      </c>
      <c r="AE228" s="207">
        <v>0.012398399840596827</v>
      </c>
      <c r="AF228" s="453">
        <v>3872.0</v>
      </c>
      <c r="AG228" s="207">
        <v>0.04144027650253912</v>
      </c>
      <c r="AH228" s="207">
        <v>0.006893538797069345</v>
      </c>
      <c r="AI228" s="452">
        <v>2072.0</v>
      </c>
      <c r="AJ228" s="207">
        <v>0.022175685153218248</v>
      </c>
      <c r="AK228" s="207">
        <v>0.003688897827357356</v>
      </c>
      <c r="AL228" s="453">
        <v>16779.0</v>
      </c>
      <c r="AM228" s="207">
        <v>0.1795780990279194</v>
      </c>
      <c r="AN228" s="207">
        <v>0.029872594905998587</v>
      </c>
      <c r="AO228" s="453">
        <v>2581.0</v>
      </c>
      <c r="AP228" s="207">
        <v>0.027623283484776207</v>
      </c>
      <c r="AQ228" s="207">
        <v>0.004595099079348135</v>
      </c>
      <c r="AR228" s="454">
        <v>1936.0</v>
      </c>
      <c r="AS228" s="207">
        <v>0.02072013825126956</v>
      </c>
      <c r="AT228" s="207">
        <v>0.0034467693985346724</v>
      </c>
      <c r="AU228" s="450">
        <v>64536.0</v>
      </c>
      <c r="AV228" s="207">
        <v>0.690699815177651</v>
      </c>
      <c r="AW228" s="451">
        <v>0.1148970609007405</v>
      </c>
    </row>
    <row r="229">
      <c r="B229" s="9"/>
      <c r="C229" s="94" t="s">
        <v>45</v>
      </c>
      <c r="D229" s="448">
        <v>14236.408800000001</v>
      </c>
      <c r="E229" s="452">
        <v>2268.0</v>
      </c>
      <c r="F229" s="207">
        <v>0.1593098394308542</v>
      </c>
      <c r="G229" s="207">
        <v>0.004037847621837106</v>
      </c>
      <c r="H229" s="448">
        <v>249.0</v>
      </c>
      <c r="I229" s="207">
        <v>0.017490365969260447</v>
      </c>
      <c r="J229" s="207">
        <v>4.433086674768251E-4</v>
      </c>
      <c r="K229" s="450">
        <v>2517.0</v>
      </c>
      <c r="L229" s="207">
        <v>0.17680020540011465</v>
      </c>
      <c r="M229" s="451">
        <v>0.004481156289313931</v>
      </c>
      <c r="N229" s="452">
        <v>763.0</v>
      </c>
      <c r="O229" s="207">
        <v>0.05359497684556515</v>
      </c>
      <c r="P229" s="207">
        <v>0.0013584116999390263</v>
      </c>
      <c r="Q229" s="448">
        <v>574.0</v>
      </c>
      <c r="R229" s="207">
        <v>0.040319156892993965</v>
      </c>
      <c r="S229" s="207">
        <v>0.0010219243981192676</v>
      </c>
      <c r="T229" s="450">
        <v>1337.0</v>
      </c>
      <c r="U229" s="207">
        <v>0.09391413373855911</v>
      </c>
      <c r="V229" s="451">
        <v>0.002380336098058294</v>
      </c>
      <c r="W229" s="453">
        <v>2077.0</v>
      </c>
      <c r="X229" s="207">
        <v>0.14589353461106006</v>
      </c>
      <c r="Y229" s="207">
        <v>0.003697799607828778</v>
      </c>
      <c r="Z229" s="453">
        <v>2388.0</v>
      </c>
      <c r="AA229" s="207">
        <v>0.16773893146423274</v>
      </c>
      <c r="AB229" s="207">
        <v>0.004251490353151238</v>
      </c>
      <c r="AC229" s="452">
        <v>1920.0</v>
      </c>
      <c r="AD229" s="207">
        <v>0.13486547253405648</v>
      </c>
      <c r="AE229" s="207">
        <v>0.0034182837010261215</v>
      </c>
      <c r="AF229" s="453">
        <v>623.0</v>
      </c>
      <c r="AG229" s="207">
        <v>0.04376103613995687</v>
      </c>
      <c r="AH229" s="207">
        <v>0.001109161846739205</v>
      </c>
      <c r="AI229" s="452">
        <v>523.0</v>
      </c>
      <c r="AJ229" s="207">
        <v>0.03673679277880809</v>
      </c>
      <c r="AK229" s="207">
        <v>9.311262373107612E-4</v>
      </c>
      <c r="AL229" s="452">
        <v>2708.0</v>
      </c>
      <c r="AM229" s="207">
        <v>0.19021651021990882</v>
      </c>
      <c r="AN229" s="207">
        <v>0.004821204303322259</v>
      </c>
      <c r="AO229" s="453">
        <v>415.0</v>
      </c>
      <c r="AP229" s="207">
        <v>0.029150609948767413</v>
      </c>
      <c r="AQ229" s="207">
        <v>7.388477791280419E-4</v>
      </c>
      <c r="AR229" s="454">
        <v>311.0</v>
      </c>
      <c r="AS229" s="207">
        <v>0.02184539685317269</v>
      </c>
      <c r="AT229" s="207">
        <v>5.536907453224603E-4</v>
      </c>
      <c r="AU229" s="450">
        <v>10383.0</v>
      </c>
      <c r="AV229" s="207">
        <v>0.7293271881880773</v>
      </c>
      <c r="AW229" s="451">
        <v>0.01848543732695532</v>
      </c>
    </row>
    <row r="230">
      <c r="B230" s="9"/>
      <c r="C230" s="94" t="s">
        <v>46</v>
      </c>
      <c r="D230" s="448">
        <v>12206.860400000001</v>
      </c>
      <c r="E230" s="452">
        <v>3440.0</v>
      </c>
      <c r="F230" s="207">
        <v>0.2818087442042017</v>
      </c>
      <c r="G230" s="207">
        <v>0.006124424964338467</v>
      </c>
      <c r="H230" s="448">
        <v>160.0</v>
      </c>
      <c r="I230" s="207">
        <v>0.01310738345135822</v>
      </c>
      <c r="J230" s="207">
        <v>2.848569750855101E-4</v>
      </c>
      <c r="K230" s="450">
        <v>3600.0</v>
      </c>
      <c r="L230" s="207">
        <v>0.29491612765555997</v>
      </c>
      <c r="M230" s="451">
        <v>0.006409281939423978</v>
      </c>
      <c r="N230" s="452">
        <v>302.0</v>
      </c>
      <c r="O230" s="207">
        <v>0.024740186264438642</v>
      </c>
      <c r="P230" s="207">
        <v>5.376675404739004E-4</v>
      </c>
      <c r="Q230" s="448">
        <v>734.0</v>
      </c>
      <c r="R230" s="207">
        <v>0.060130121583105836</v>
      </c>
      <c r="S230" s="207">
        <v>0.0013067813732047778</v>
      </c>
      <c r="T230" s="450">
        <v>1036.0</v>
      </c>
      <c r="U230" s="207">
        <v>0.08487030784754447</v>
      </c>
      <c r="V230" s="451">
        <v>0.001844448913678678</v>
      </c>
      <c r="W230" s="453">
        <v>1514.0</v>
      </c>
      <c r="X230" s="207">
        <v>0.12402861590847716</v>
      </c>
      <c r="Y230" s="207">
        <v>0.0026954591267466395</v>
      </c>
      <c r="Z230" s="453">
        <v>1741.0</v>
      </c>
      <c r="AA230" s="207">
        <v>0.14262471618009162</v>
      </c>
      <c r="AB230" s="207">
        <v>0.003099599960149207</v>
      </c>
      <c r="AC230" s="453">
        <v>984.0</v>
      </c>
      <c r="AD230" s="207">
        <v>0.08061040822585305</v>
      </c>
      <c r="AE230" s="207">
        <v>0.0017518703967758873</v>
      </c>
      <c r="AF230" s="453">
        <v>454.0</v>
      </c>
      <c r="AG230" s="207">
        <v>0.03719220054322895</v>
      </c>
      <c r="AH230" s="207">
        <v>8.08281666805135E-4</v>
      </c>
      <c r="AI230" s="453">
        <v>454.0</v>
      </c>
      <c r="AJ230" s="207">
        <v>0.03719220054322895</v>
      </c>
      <c r="AK230" s="207">
        <v>8.08281666805135E-4</v>
      </c>
      <c r="AL230" s="453">
        <v>1968.0</v>
      </c>
      <c r="AM230" s="207">
        <v>0.1612208164517061</v>
      </c>
      <c r="AN230" s="207">
        <v>0.0035037407935517746</v>
      </c>
      <c r="AO230" s="453">
        <v>303.0</v>
      </c>
      <c r="AP230" s="207">
        <v>0.02482210741100963</v>
      </c>
      <c r="AQ230" s="207">
        <v>5.394478965681848E-4</v>
      </c>
      <c r="AR230" s="454">
        <v>227.0</v>
      </c>
      <c r="AS230" s="207">
        <v>0.018596100271614475</v>
      </c>
      <c r="AT230" s="207">
        <v>4.041408334025675E-4</v>
      </c>
      <c r="AU230" s="450">
        <v>7571.0</v>
      </c>
      <c r="AV230" s="207">
        <v>0.6202250006889568</v>
      </c>
      <c r="AW230" s="451">
        <v>0.013479075989827482</v>
      </c>
    </row>
    <row r="231">
      <c r="B231" s="9"/>
      <c r="C231" s="94" t="s">
        <v>47</v>
      </c>
      <c r="D231" s="448">
        <v>21428.9185</v>
      </c>
      <c r="E231" s="452">
        <v>8797.0</v>
      </c>
      <c r="F231" s="207">
        <v>0.41052001761078144</v>
      </c>
      <c r="G231" s="207">
        <v>0.015661792561420203</v>
      </c>
      <c r="H231" s="448">
        <v>207.0</v>
      </c>
      <c r="I231" s="207">
        <v>0.009659843542734086</v>
      </c>
      <c r="J231" s="207">
        <v>3.685337115168787E-4</v>
      </c>
      <c r="K231" s="450">
        <v>9004.0</v>
      </c>
      <c r="L231" s="207">
        <v>0.4201798611535155</v>
      </c>
      <c r="M231" s="451">
        <v>0.01603032627293708</v>
      </c>
      <c r="N231" s="452">
        <v>3372.0</v>
      </c>
      <c r="O231" s="207">
        <v>0.15735745133381324</v>
      </c>
      <c r="P231" s="207">
        <v>0.006003360749927126</v>
      </c>
      <c r="Q231" s="448">
        <v>1795.0</v>
      </c>
      <c r="R231" s="207">
        <v>0.08376530994786321</v>
      </c>
      <c r="S231" s="207">
        <v>0.0031957391892405668</v>
      </c>
      <c r="T231" s="450">
        <v>5167.0</v>
      </c>
      <c r="U231" s="207">
        <v>0.24112276128167645</v>
      </c>
      <c r="V231" s="451">
        <v>0.009199099939167692</v>
      </c>
      <c r="W231" s="453">
        <v>1452.0</v>
      </c>
      <c r="X231" s="207">
        <v>0.06775890253164199</v>
      </c>
      <c r="Y231" s="207">
        <v>0.002585077048901004</v>
      </c>
      <c r="Z231" s="453">
        <v>1669.0</v>
      </c>
      <c r="AA231" s="207">
        <v>0.07788540518272072</v>
      </c>
      <c r="AB231" s="207">
        <v>0.0029714143213607274</v>
      </c>
      <c r="AC231" s="452">
        <v>1044.0</v>
      </c>
      <c r="AD231" s="207">
        <v>0.04871921091118061</v>
      </c>
      <c r="AE231" s="207">
        <v>0.0018586917624329536</v>
      </c>
      <c r="AF231" s="453">
        <v>435.0</v>
      </c>
      <c r="AG231" s="207">
        <v>0.02029967121299192</v>
      </c>
      <c r="AH231" s="207">
        <v>7.744549010137306E-4</v>
      </c>
      <c r="AI231" s="452">
        <v>430.0</v>
      </c>
      <c r="AJ231" s="207">
        <v>0.0200663416588196</v>
      </c>
      <c r="AK231" s="207">
        <v>7.655531205423084E-4</v>
      </c>
      <c r="AL231" s="453">
        <v>1887.0</v>
      </c>
      <c r="AM231" s="207">
        <v>0.08805857374463391</v>
      </c>
      <c r="AN231" s="207">
        <v>0.0033595319499147348</v>
      </c>
      <c r="AO231" s="453">
        <v>290.0</v>
      </c>
      <c r="AP231" s="207">
        <v>0.013533114141994613</v>
      </c>
      <c r="AQ231" s="207">
        <v>5.163032673424871E-4</v>
      </c>
      <c r="AR231" s="454">
        <v>218.0</v>
      </c>
      <c r="AS231" s="207">
        <v>0.010173168561913193</v>
      </c>
      <c r="AT231" s="207">
        <v>3.8811762855400756E-4</v>
      </c>
      <c r="AU231" s="450">
        <v>7258.0</v>
      </c>
      <c r="AV231" s="207">
        <v>0.33870118083654105</v>
      </c>
      <c r="AW231" s="451">
        <v>0.012921824532316453</v>
      </c>
    </row>
    <row r="232">
      <c r="B232" s="9"/>
      <c r="C232" s="94" t="s">
        <v>48</v>
      </c>
      <c r="D232" s="448">
        <v>4633.491599999999</v>
      </c>
      <c r="E232" s="452">
        <v>702.0</v>
      </c>
      <c r="F232" s="207">
        <v>0.15150561619664965</v>
      </c>
      <c r="G232" s="207">
        <v>0.0012498099781876756</v>
      </c>
      <c r="H232" s="448">
        <v>345.0</v>
      </c>
      <c r="I232" s="207">
        <v>0.07445788830177226</v>
      </c>
      <c r="J232" s="207">
        <v>6.142228525281312E-4</v>
      </c>
      <c r="K232" s="450">
        <v>1047.0</v>
      </c>
      <c r="L232" s="207">
        <v>0.22596350449842192</v>
      </c>
      <c r="M232" s="451">
        <v>0.0018640328307158067</v>
      </c>
      <c r="N232" s="452">
        <v>184.0</v>
      </c>
      <c r="O232" s="207">
        <v>0.03971087376094521</v>
      </c>
      <c r="P232" s="207">
        <v>3.2758552134833666E-4</v>
      </c>
      <c r="Q232" s="448">
        <v>357.0</v>
      </c>
      <c r="R232" s="207">
        <v>0.07704772789487739</v>
      </c>
      <c r="S232" s="207">
        <v>6.355871256595445E-4</v>
      </c>
      <c r="T232" s="450">
        <v>541.0</v>
      </c>
      <c r="U232" s="207">
        <v>0.1167586016558226</v>
      </c>
      <c r="V232" s="451">
        <v>9.631726470078811E-4</v>
      </c>
      <c r="W232" s="453">
        <v>609.0</v>
      </c>
      <c r="X232" s="207">
        <v>0.13143435935008496</v>
      </c>
      <c r="Y232" s="207">
        <v>0.001084236861419223</v>
      </c>
      <c r="Z232" s="453">
        <v>700.0</v>
      </c>
      <c r="AA232" s="207">
        <v>0.15107397626446545</v>
      </c>
      <c r="AB232" s="207">
        <v>0.0012462492659991067</v>
      </c>
      <c r="AC232" s="453">
        <v>396.0</v>
      </c>
      <c r="AD232" s="207">
        <v>0.08546470657246903</v>
      </c>
      <c r="AE232" s="207">
        <v>7.050210133366376E-4</v>
      </c>
      <c r="AF232" s="453">
        <v>183.0</v>
      </c>
      <c r="AG232" s="207">
        <v>0.039495053794853116</v>
      </c>
      <c r="AH232" s="207">
        <v>3.2580516525405217E-4</v>
      </c>
      <c r="AI232" s="453">
        <v>183.0</v>
      </c>
      <c r="AJ232" s="207">
        <v>0.039495053794853116</v>
      </c>
      <c r="AK232" s="207">
        <v>3.2580516525405217E-4</v>
      </c>
      <c r="AL232" s="453">
        <v>792.0</v>
      </c>
      <c r="AM232" s="207">
        <v>0.17092941314493806</v>
      </c>
      <c r="AN232" s="207">
        <v>0.0014100420266732752</v>
      </c>
      <c r="AO232" s="452">
        <v>124.0</v>
      </c>
      <c r="AP232" s="207">
        <v>0.026761675795419597</v>
      </c>
      <c r="AQ232" s="207">
        <v>2.2076415569127034E-4</v>
      </c>
      <c r="AR232" s="454">
        <v>91.0</v>
      </c>
      <c r="AS232" s="207">
        <v>0.01963961691438051</v>
      </c>
      <c r="AT232" s="207">
        <v>1.6201240457988387E-4</v>
      </c>
      <c r="AU232" s="450">
        <v>3045.0</v>
      </c>
      <c r="AV232" s="207">
        <v>0.6571717967504248</v>
      </c>
      <c r="AW232" s="451">
        <v>0.005421184307096114</v>
      </c>
    </row>
    <row r="233">
      <c r="B233" s="9"/>
      <c r="C233" s="94" t="s">
        <v>50</v>
      </c>
      <c r="D233" s="448">
        <v>13301.23</v>
      </c>
      <c r="E233" s="452">
        <v>6920.0</v>
      </c>
      <c r="F233" s="207">
        <v>0.5202526382898424</v>
      </c>
      <c r="G233" s="207">
        <v>0.012320064172448313</v>
      </c>
      <c r="H233" s="448">
        <v>252.0</v>
      </c>
      <c r="I233" s="207">
        <v>0.01894561630766478</v>
      </c>
      <c r="J233" s="207">
        <v>4.486497357596784E-4</v>
      </c>
      <c r="K233" s="450">
        <v>7172.0</v>
      </c>
      <c r="L233" s="207">
        <v>0.5391982545975071</v>
      </c>
      <c r="M233" s="451">
        <v>0.01276871390820799</v>
      </c>
      <c r="N233" s="452">
        <v>410.0</v>
      </c>
      <c r="O233" s="207">
        <v>0.03082421700850222</v>
      </c>
      <c r="P233" s="207">
        <v>7.299459986566197E-4</v>
      </c>
      <c r="Q233" s="448">
        <v>493.0</v>
      </c>
      <c r="R233" s="207">
        <v>0.03706424142729658</v>
      </c>
      <c r="S233" s="207">
        <v>8.777155544822281E-4</v>
      </c>
      <c r="T233" s="450">
        <v>903.0</v>
      </c>
      <c r="U233" s="207">
        <v>0.0678884584357988</v>
      </c>
      <c r="V233" s="451">
        <v>0.0016076615531388477</v>
      </c>
      <c r="W233" s="453">
        <v>1045.0</v>
      </c>
      <c r="X233" s="207">
        <v>0.07856416286313371</v>
      </c>
      <c r="Y233" s="207">
        <v>0.0018604721185272379</v>
      </c>
      <c r="Z233" s="453">
        <v>1202.0</v>
      </c>
      <c r="AA233" s="207">
        <v>0.09036758254687724</v>
      </c>
      <c r="AB233" s="207">
        <v>0.0021399880253298947</v>
      </c>
      <c r="AC233" s="453">
        <v>679.0</v>
      </c>
      <c r="AD233" s="207">
        <v>0.05104791060676343</v>
      </c>
      <c r="AE233" s="207">
        <v>0.0012088617880191335</v>
      </c>
      <c r="AF233" s="453">
        <v>314.0</v>
      </c>
      <c r="AG233" s="207">
        <v>0.023606839367487066</v>
      </c>
      <c r="AH233" s="207">
        <v>5.590318136053136E-4</v>
      </c>
      <c r="AI233" s="452">
        <v>354.0</v>
      </c>
      <c r="AJ233" s="207">
        <v>0.026614080051243383</v>
      </c>
      <c r="AK233" s="207">
        <v>6.302460573766912E-4</v>
      </c>
      <c r="AL233" s="453">
        <v>1359.0</v>
      </c>
      <c r="AM233" s="207">
        <v>0.10217100223062078</v>
      </c>
      <c r="AN233" s="207">
        <v>0.0024195039321325516</v>
      </c>
      <c r="AO233" s="453">
        <v>209.0</v>
      </c>
      <c r="AP233" s="207">
        <v>0.015712832572626744</v>
      </c>
      <c r="AQ233" s="207">
        <v>3.720944237054476E-4</v>
      </c>
      <c r="AR233" s="454">
        <v>157.0</v>
      </c>
      <c r="AS233" s="207">
        <v>0.011803419683743533</v>
      </c>
      <c r="AT233" s="207">
        <v>2.795159068026568E-4</v>
      </c>
      <c r="AU233" s="450">
        <v>5226.0</v>
      </c>
      <c r="AV233" s="207">
        <v>0.3928959953327625</v>
      </c>
      <c r="AW233" s="451">
        <v>0.009304140948730475</v>
      </c>
    </row>
    <row r="234">
      <c r="B234" s="9"/>
      <c r="C234" s="94" t="s">
        <v>51</v>
      </c>
      <c r="D234" s="448">
        <v>15574.625800000002</v>
      </c>
      <c r="E234" s="452">
        <v>9575.0</v>
      </c>
      <c r="F234" s="207">
        <v>0.6147820257742564</v>
      </c>
      <c r="G234" s="207">
        <v>0.017046909602773497</v>
      </c>
      <c r="H234" s="448">
        <v>541.0</v>
      </c>
      <c r="I234" s="207">
        <v>0.034735987043746495</v>
      </c>
      <c r="J234" s="207">
        <v>9.631726470078811E-4</v>
      </c>
      <c r="K234" s="450">
        <v>10116.0</v>
      </c>
      <c r="L234" s="207">
        <v>0.6495180128180029</v>
      </c>
      <c r="M234" s="451">
        <v>0.018010082249781376</v>
      </c>
      <c r="N234" s="452">
        <v>896.0</v>
      </c>
      <c r="O234" s="207">
        <v>0.05752947207245261</v>
      </c>
      <c r="P234" s="207">
        <v>0.0015951990604788566</v>
      </c>
      <c r="Q234" s="448">
        <v>573.0</v>
      </c>
      <c r="R234" s="207">
        <v>0.03679061104633409</v>
      </c>
      <c r="S234" s="207">
        <v>0.001020144042024983</v>
      </c>
      <c r="T234" s="450">
        <v>1469.0</v>
      </c>
      <c r="U234" s="207">
        <v>0.0943200831187867</v>
      </c>
      <c r="V234" s="451">
        <v>0.0026153431025038396</v>
      </c>
      <c r="W234" s="453">
        <v>798.0</v>
      </c>
      <c r="X234" s="207">
        <v>0.05123718606452811</v>
      </c>
      <c r="Y234" s="207">
        <v>0.0014207241632389817</v>
      </c>
      <c r="Z234" s="453">
        <v>918.0</v>
      </c>
      <c r="AA234" s="207">
        <v>0.05894202607423158</v>
      </c>
      <c r="AB234" s="207">
        <v>0.0016343668945531143</v>
      </c>
      <c r="AC234" s="452">
        <v>819.0</v>
      </c>
      <c r="AD234" s="207">
        <v>0.052585533066226216</v>
      </c>
      <c r="AE234" s="207">
        <v>0.0014581116412189549</v>
      </c>
      <c r="AF234" s="453">
        <v>239.0</v>
      </c>
      <c r="AG234" s="207">
        <v>0.015345473019326088</v>
      </c>
      <c r="AH234" s="207">
        <v>4.2550510653398076E-4</v>
      </c>
      <c r="AI234" s="453">
        <v>239.0</v>
      </c>
      <c r="AJ234" s="207">
        <v>0.015345473019326088</v>
      </c>
      <c r="AK234" s="207">
        <v>4.2550510653398076E-4</v>
      </c>
      <c r="AL234" s="453">
        <v>1037.0</v>
      </c>
      <c r="AM234" s="207">
        <v>0.06658265908385419</v>
      </c>
      <c r="AN234" s="207">
        <v>0.0018462292697729624</v>
      </c>
      <c r="AO234" s="453">
        <v>160.0</v>
      </c>
      <c r="AP234" s="207">
        <v>0.010273120012937967</v>
      </c>
      <c r="AQ234" s="207">
        <v>2.848569750855101E-4</v>
      </c>
      <c r="AR234" s="454">
        <v>120.0</v>
      </c>
      <c r="AS234" s="207">
        <v>0.007704840009703475</v>
      </c>
      <c r="AT234" s="207">
        <v>2.136427313141326E-4</v>
      </c>
      <c r="AU234" s="450">
        <v>3990.0</v>
      </c>
      <c r="AV234" s="207">
        <v>0.25618593032264053</v>
      </c>
      <c r="AW234" s="451">
        <v>0.007103620816194908</v>
      </c>
    </row>
    <row r="235">
      <c r="B235" s="9"/>
      <c r="C235" s="94" t="s">
        <v>52</v>
      </c>
      <c r="D235" s="448">
        <v>30268.463499999998</v>
      </c>
      <c r="E235" s="452">
        <v>18736.0</v>
      </c>
      <c r="F235" s="207">
        <v>0.6189940893431872</v>
      </c>
      <c r="G235" s="207">
        <v>0.03335675178251323</v>
      </c>
      <c r="H235" s="448">
        <v>142.0</v>
      </c>
      <c r="I235" s="207">
        <v>0.004691351445705197</v>
      </c>
      <c r="J235" s="207">
        <v>2.5281056538839025E-4</v>
      </c>
      <c r="K235" s="450">
        <v>18878.0</v>
      </c>
      <c r="L235" s="207">
        <v>0.6236854407888924</v>
      </c>
      <c r="M235" s="451">
        <v>0.03360956234790163</v>
      </c>
      <c r="N235" s="452">
        <v>1832.0</v>
      </c>
      <c r="O235" s="207">
        <v>0.06052504118684452</v>
      </c>
      <c r="P235" s="207">
        <v>0.003261612364729091</v>
      </c>
      <c r="Q235" s="448">
        <v>260.0</v>
      </c>
      <c r="R235" s="207">
        <v>0.008589798421713743</v>
      </c>
      <c r="S235" s="207">
        <v>4.6289258451395396E-4</v>
      </c>
      <c r="T235" s="450">
        <v>2092.0</v>
      </c>
      <c r="U235" s="207">
        <v>0.06911483960855827</v>
      </c>
      <c r="V235" s="451">
        <v>0.003724504949243045</v>
      </c>
      <c r="W235" s="453">
        <v>1860.0</v>
      </c>
      <c r="X235" s="207">
        <v>0.06145009640149062</v>
      </c>
      <c r="Y235" s="207">
        <v>0.0033114623353690553</v>
      </c>
      <c r="Z235" s="453">
        <v>2139.0</v>
      </c>
      <c r="AA235" s="207">
        <v>0.0706676108617142</v>
      </c>
      <c r="AB235" s="207">
        <v>0.0038081816856744134</v>
      </c>
      <c r="AC235" s="452">
        <v>1309.0</v>
      </c>
      <c r="AD235" s="207">
        <v>0.04324633128470496</v>
      </c>
      <c r="AE235" s="207">
        <v>0.0023304861274183295</v>
      </c>
      <c r="AF235" s="453">
        <v>558.0</v>
      </c>
      <c r="AG235" s="207">
        <v>0.018435028920447186</v>
      </c>
      <c r="AH235" s="207">
        <v>9.934387006107165E-4</v>
      </c>
      <c r="AI235" s="453">
        <v>558.0</v>
      </c>
      <c r="AJ235" s="207">
        <v>0.018435028920447186</v>
      </c>
      <c r="AK235" s="207">
        <v>9.934387006107165E-4</v>
      </c>
      <c r="AL235" s="453">
        <v>2417.0</v>
      </c>
      <c r="AM235" s="207">
        <v>0.07985208763570044</v>
      </c>
      <c r="AN235" s="207">
        <v>0.004303120679885487</v>
      </c>
      <c r="AO235" s="453">
        <v>372.0</v>
      </c>
      <c r="AP235" s="207">
        <v>0.012290019280298124</v>
      </c>
      <c r="AQ235" s="207">
        <v>6.62292467073811E-4</v>
      </c>
      <c r="AR235" s="454">
        <v>279.0</v>
      </c>
      <c r="AS235" s="207">
        <v>0.009217514460223593</v>
      </c>
      <c r="AT235" s="207">
        <v>4.967193503053582E-4</v>
      </c>
      <c r="AU235" s="450">
        <v>9298.0</v>
      </c>
      <c r="AV235" s="207">
        <v>0.30718440663497837</v>
      </c>
      <c r="AW235" s="451">
        <v>0.016553750964656708</v>
      </c>
    </row>
    <row r="236">
      <c r="B236" s="9"/>
      <c r="C236" s="94" t="s">
        <v>53</v>
      </c>
      <c r="D236" s="448">
        <v>19685.25</v>
      </c>
      <c r="E236" s="452">
        <v>3861.0</v>
      </c>
      <c r="F236" s="207">
        <v>0.1961367013372957</v>
      </c>
      <c r="G236" s="207">
        <v>0.006873954880032216</v>
      </c>
      <c r="H236" s="448">
        <v>263.0</v>
      </c>
      <c r="I236" s="207">
        <v>0.013360257045249615</v>
      </c>
      <c r="J236" s="207">
        <v>4.6823365279680725E-4</v>
      </c>
      <c r="K236" s="450">
        <v>4124.0</v>
      </c>
      <c r="L236" s="207">
        <v>0.2094969583825453</v>
      </c>
      <c r="M236" s="451">
        <v>0.0073421885328290235</v>
      </c>
      <c r="N236" s="452">
        <v>5169.0</v>
      </c>
      <c r="O236" s="207">
        <v>0.26258239036842307</v>
      </c>
      <c r="P236" s="207">
        <v>0.009202660651356262</v>
      </c>
      <c r="Q236" s="448">
        <v>1709.0</v>
      </c>
      <c r="R236" s="207">
        <v>0.08681627106589959</v>
      </c>
      <c r="S236" s="207">
        <v>0.003042628565132105</v>
      </c>
      <c r="T236" s="450">
        <v>6878.0</v>
      </c>
      <c r="U236" s="207">
        <v>0.34939866143432263</v>
      </c>
      <c r="V236" s="451">
        <v>0.012245289216488367</v>
      </c>
      <c r="W236" s="453">
        <v>1737.0</v>
      </c>
      <c r="X236" s="207">
        <v>0.08823865584638245</v>
      </c>
      <c r="Y236" s="207">
        <v>0.003092478535772069</v>
      </c>
      <c r="Z236" s="453">
        <v>1997.0</v>
      </c>
      <c r="AA236" s="207">
        <v>0.10144651452229461</v>
      </c>
      <c r="AB236" s="207">
        <v>0.003555371120286023</v>
      </c>
      <c r="AC236" s="452">
        <v>1029.0</v>
      </c>
      <c r="AD236" s="207">
        <v>0.052272640682744696</v>
      </c>
      <c r="AE236" s="207">
        <v>0.001831986421018687</v>
      </c>
      <c r="AF236" s="453">
        <v>521.0</v>
      </c>
      <c r="AG236" s="207">
        <v>0.02646651680827015</v>
      </c>
      <c r="AH236" s="207">
        <v>9.275655251221924E-4</v>
      </c>
      <c r="AI236" s="453">
        <v>521.0</v>
      </c>
      <c r="AJ236" s="207">
        <v>0.02646651680827015</v>
      </c>
      <c r="AK236" s="207">
        <v>9.275655251221924E-4</v>
      </c>
      <c r="AL236" s="453">
        <v>2258.0</v>
      </c>
      <c r="AM236" s="207">
        <v>0.11470517265465259</v>
      </c>
      <c r="AN236" s="207">
        <v>0.004020044060894261</v>
      </c>
      <c r="AO236" s="453">
        <v>347.0</v>
      </c>
      <c r="AP236" s="207">
        <v>0.017627411386698162</v>
      </c>
      <c r="AQ236" s="207">
        <v>6.177835647167001E-4</v>
      </c>
      <c r="AR236" s="454">
        <v>260.0</v>
      </c>
      <c r="AS236" s="207">
        <v>0.013207858675912168</v>
      </c>
      <c r="AT236" s="207">
        <v>4.6289258451395396E-4</v>
      </c>
      <c r="AU236" s="450">
        <v>8683.0</v>
      </c>
      <c r="AV236" s="207">
        <v>0.4410916803190206</v>
      </c>
      <c r="AW236" s="451">
        <v>0.015458831966671777</v>
      </c>
    </row>
    <row r="237">
      <c r="B237" s="9"/>
      <c r="C237" s="94" t="s">
        <v>54</v>
      </c>
      <c r="D237" s="448">
        <v>10661.868</v>
      </c>
      <c r="E237" s="452">
        <v>1510.0</v>
      </c>
      <c r="F237" s="207">
        <v>0.1416262140930651</v>
      </c>
      <c r="G237" s="207">
        <v>0.002688337702369502</v>
      </c>
      <c r="H237" s="448">
        <v>478.0</v>
      </c>
      <c r="I237" s="207">
        <v>0.04483266909701002</v>
      </c>
      <c r="J237" s="207">
        <v>8.510102130679615E-4</v>
      </c>
      <c r="K237" s="450">
        <v>1988.0</v>
      </c>
      <c r="L237" s="207">
        <v>0.18645888319007514</v>
      </c>
      <c r="M237" s="451">
        <v>0.0035393479154374632</v>
      </c>
      <c r="N237" s="452">
        <v>562.0</v>
      </c>
      <c r="O237" s="207">
        <v>0.05271121345715404</v>
      </c>
      <c r="P237" s="207">
        <v>0.0010005601249878542</v>
      </c>
      <c r="Q237" s="448">
        <v>680.0</v>
      </c>
      <c r="R237" s="207">
        <v>0.06377869243926111</v>
      </c>
      <c r="S237" s="207">
        <v>0.001210642144113418</v>
      </c>
      <c r="T237" s="450">
        <v>1242.0</v>
      </c>
      <c r="U237" s="207">
        <v>0.11648990589641514</v>
      </c>
      <c r="V237" s="451">
        <v>0.0022112022691012723</v>
      </c>
      <c r="W237" s="453">
        <v>1486.0</v>
      </c>
      <c r="X237" s="207">
        <v>0.13937520141873824</v>
      </c>
      <c r="Y237" s="207">
        <v>0.002645609156106675</v>
      </c>
      <c r="Z237" s="453">
        <v>1709.0</v>
      </c>
      <c r="AA237" s="207">
        <v>0.16029086085102534</v>
      </c>
      <c r="AB237" s="207">
        <v>0.003042628565132105</v>
      </c>
      <c r="AC237" s="453">
        <v>966.0</v>
      </c>
      <c r="AD237" s="207">
        <v>0.09060326014165622</v>
      </c>
      <c r="AE237" s="207">
        <v>0.0017198239870787673</v>
      </c>
      <c r="AF237" s="453">
        <v>446.0</v>
      </c>
      <c r="AG237" s="207">
        <v>0.041831318864574196</v>
      </c>
      <c r="AH237" s="207">
        <v>7.940388180508594E-4</v>
      </c>
      <c r="AI237" s="453">
        <v>446.0</v>
      </c>
      <c r="AJ237" s="207">
        <v>0.041831318864574196</v>
      </c>
      <c r="AK237" s="207">
        <v>7.940388180508594E-4</v>
      </c>
      <c r="AL237" s="452">
        <v>1936.0</v>
      </c>
      <c r="AM237" s="207">
        <v>0.18158168906236694</v>
      </c>
      <c r="AN237" s="207">
        <v>0.0034467693985346724</v>
      </c>
      <c r="AO237" s="453">
        <v>297.0</v>
      </c>
      <c r="AP237" s="207">
        <v>0.027856281844794925</v>
      </c>
      <c r="AQ237" s="207">
        <v>5.287657600024781E-4</v>
      </c>
      <c r="AR237" s="454">
        <v>223.0</v>
      </c>
      <c r="AS237" s="207">
        <v>0.020915659432287098</v>
      </c>
      <c r="AT237" s="207">
        <v>3.970194090254297E-4</v>
      </c>
      <c r="AU237" s="450">
        <v>7431.0</v>
      </c>
      <c r="AV237" s="207">
        <v>0.6969697992884548</v>
      </c>
      <c r="AW237" s="451">
        <v>0.01322982613662766</v>
      </c>
    </row>
    <row r="238">
      <c r="B238" s="9"/>
      <c r="C238" s="94" t="s">
        <v>55</v>
      </c>
      <c r="D238" s="448">
        <v>14961.446600000001</v>
      </c>
      <c r="E238" s="452">
        <v>12362.0</v>
      </c>
      <c r="F238" s="207">
        <v>0.8262570011111091</v>
      </c>
      <c r="G238" s="207">
        <v>0.022008762037544226</v>
      </c>
      <c r="H238" s="448">
        <v>198.0</v>
      </c>
      <c r="I238" s="207">
        <v>0.01323401441676101</v>
      </c>
      <c r="J238" s="207">
        <v>3.525105066683188E-4</v>
      </c>
      <c r="K238" s="450">
        <v>12560.0</v>
      </c>
      <c r="L238" s="207">
        <v>0.8394910155278701</v>
      </c>
      <c r="M238" s="451">
        <v>0.022361272544212545</v>
      </c>
      <c r="N238" s="452">
        <v>200.0</v>
      </c>
      <c r="O238" s="207">
        <v>0.013367691330061625</v>
      </c>
      <c r="P238" s="207">
        <v>3.5607121885688765E-4</v>
      </c>
      <c r="Q238" s="448">
        <v>113.0</v>
      </c>
      <c r="R238" s="207">
        <v>0.007552745601484818</v>
      </c>
      <c r="S238" s="207">
        <v>2.0118023865414153E-4</v>
      </c>
      <c r="T238" s="450">
        <v>313.0</v>
      </c>
      <c r="U238" s="207">
        <v>0.020920436931546445</v>
      </c>
      <c r="V238" s="451">
        <v>5.572514575110292E-4</v>
      </c>
      <c r="W238" s="453">
        <v>418.0</v>
      </c>
      <c r="X238" s="207">
        <v>0.027938474879828798</v>
      </c>
      <c r="Y238" s="207">
        <v>7.441888474108952E-4</v>
      </c>
      <c r="Z238" s="453">
        <v>480.0</v>
      </c>
      <c r="AA238" s="207">
        <v>0.0320824591921479</v>
      </c>
      <c r="AB238" s="207">
        <v>8.545709252565304E-4</v>
      </c>
      <c r="AC238" s="453">
        <v>272.0</v>
      </c>
      <c r="AD238" s="207">
        <v>0.01818006020888381</v>
      </c>
      <c r="AE238" s="207">
        <v>4.842568576453672E-4</v>
      </c>
      <c r="AF238" s="453">
        <v>125.0</v>
      </c>
      <c r="AG238" s="207">
        <v>0.008354807081288516</v>
      </c>
      <c r="AH238" s="207">
        <v>2.2254451178555477E-4</v>
      </c>
      <c r="AI238" s="453">
        <v>125.0</v>
      </c>
      <c r="AJ238" s="207">
        <v>0.008354807081288516</v>
      </c>
      <c r="AK238" s="207">
        <v>2.2254451178555477E-4</v>
      </c>
      <c r="AL238" s="453">
        <v>543.0</v>
      </c>
      <c r="AM238" s="207">
        <v>0.036293281961117314</v>
      </c>
      <c r="AN238" s="207">
        <v>9.667333591964499E-4</v>
      </c>
      <c r="AO238" s="453">
        <v>84.0</v>
      </c>
      <c r="AP238" s="207">
        <v>0.005614430358625883</v>
      </c>
      <c r="AQ238" s="207">
        <v>1.495499119198928E-4</v>
      </c>
      <c r="AR238" s="454">
        <v>63.0</v>
      </c>
      <c r="AS238" s="207">
        <v>0.004210822768969412</v>
      </c>
      <c r="AT238" s="207">
        <v>1.121624339399196E-4</v>
      </c>
      <c r="AU238" s="450">
        <v>2089.0</v>
      </c>
      <c r="AV238" s="207">
        <v>0.1396255359424937</v>
      </c>
      <c r="AW238" s="451">
        <v>0.0037191638809601917</v>
      </c>
    </row>
    <row r="239">
      <c r="B239" s="9"/>
      <c r="C239" s="94" t="s">
        <v>56</v>
      </c>
      <c r="D239" s="448">
        <v>10628.4156</v>
      </c>
      <c r="E239" s="452">
        <v>4336.0</v>
      </c>
      <c r="F239" s="207">
        <v>0.40796297051086333</v>
      </c>
      <c r="G239" s="207">
        <v>0.007719624024817324</v>
      </c>
      <c r="H239" s="448">
        <v>495.0</v>
      </c>
      <c r="I239" s="207">
        <v>0.046573263469298284</v>
      </c>
      <c r="J239" s="207">
        <v>8.812762666707969E-4</v>
      </c>
      <c r="K239" s="450">
        <v>4831.0</v>
      </c>
      <c r="L239" s="207">
        <v>0.45453623398016163</v>
      </c>
      <c r="M239" s="451">
        <v>0.008600900291488122</v>
      </c>
      <c r="N239" s="452">
        <v>555.0</v>
      </c>
      <c r="O239" s="207">
        <v>0.05221850752618292</v>
      </c>
      <c r="P239" s="207">
        <v>9.880976323278633E-4</v>
      </c>
      <c r="Q239" s="452">
        <v>251.0</v>
      </c>
      <c r="R239" s="207">
        <v>0.02361593763796741</v>
      </c>
      <c r="S239" s="207">
        <v>4.46869379665394E-4</v>
      </c>
      <c r="T239" s="450">
        <v>807.0</v>
      </c>
      <c r="U239" s="207">
        <v>0.0759285325650984</v>
      </c>
      <c r="V239" s="451">
        <v>0.0014367473680875417</v>
      </c>
      <c r="W239" s="453">
        <v>998.0</v>
      </c>
      <c r="X239" s="207">
        <v>0.09389922614618118</v>
      </c>
      <c r="Y239" s="207">
        <v>0.0017767953820958693</v>
      </c>
      <c r="Z239" s="453">
        <v>1148.0</v>
      </c>
      <c r="AA239" s="207">
        <v>0.10801233628839278</v>
      </c>
      <c r="AB239" s="207">
        <v>0.002043848796238535</v>
      </c>
      <c r="AC239" s="453">
        <v>649.0</v>
      </c>
      <c r="AD239" s="207">
        <v>0.06106272321530219</v>
      </c>
      <c r="AE239" s="207">
        <v>0.0011554511051906004</v>
      </c>
      <c r="AF239" s="453">
        <v>299.0</v>
      </c>
      <c r="AG239" s="207">
        <v>0.028132132883475124</v>
      </c>
      <c r="AH239" s="207">
        <v>5.323264721910471E-4</v>
      </c>
      <c r="AI239" s="453">
        <v>299.0</v>
      </c>
      <c r="AJ239" s="207">
        <v>0.028132132883475124</v>
      </c>
      <c r="AK239" s="207">
        <v>5.323264721910471E-4</v>
      </c>
      <c r="AL239" s="452">
        <v>1292.0</v>
      </c>
      <c r="AM239" s="207">
        <v>0.12156092202491592</v>
      </c>
      <c r="AN239" s="207">
        <v>0.002300220073815494</v>
      </c>
      <c r="AO239" s="453">
        <v>200.0</v>
      </c>
      <c r="AP239" s="207">
        <v>0.018817480189615467</v>
      </c>
      <c r="AQ239" s="207">
        <v>3.5607121885688765E-4</v>
      </c>
      <c r="AR239" s="454">
        <v>150.0</v>
      </c>
      <c r="AS239" s="207">
        <v>0.0141131101422116</v>
      </c>
      <c r="AT239" s="207">
        <v>2.6705341414266575E-4</v>
      </c>
      <c r="AU239" s="450">
        <v>4991.0</v>
      </c>
      <c r="AV239" s="207">
        <v>0.469590218131854</v>
      </c>
      <c r="AW239" s="451">
        <v>0.00888575726657363</v>
      </c>
    </row>
    <row r="240">
      <c r="B240" s="9"/>
      <c r="C240" s="94" t="s">
        <v>151</v>
      </c>
      <c r="D240" s="448">
        <v>21760.157</v>
      </c>
      <c r="E240" s="452">
        <v>3658.0</v>
      </c>
      <c r="F240" s="207">
        <v>0.16810540475420283</v>
      </c>
      <c r="G240" s="207">
        <v>0.006512542592892475</v>
      </c>
      <c r="H240" s="448">
        <v>357.0</v>
      </c>
      <c r="I240" s="207">
        <v>0.016406131628553967</v>
      </c>
      <c r="J240" s="207">
        <v>6.355871256595445E-4</v>
      </c>
      <c r="K240" s="450">
        <v>4015.0</v>
      </c>
      <c r="L240" s="207">
        <v>0.1845115363827568</v>
      </c>
      <c r="M240" s="451">
        <v>0.0071481297185520196</v>
      </c>
      <c r="N240" s="452">
        <v>3034.0</v>
      </c>
      <c r="O240" s="207">
        <v>0.1394291410673186</v>
      </c>
      <c r="P240" s="207">
        <v>0.0054016003900589854</v>
      </c>
      <c r="Q240" s="448">
        <v>1111.0</v>
      </c>
      <c r="R240" s="207">
        <v>0.05105661691687243</v>
      </c>
      <c r="S240" s="207">
        <v>0.0019779756207500107</v>
      </c>
      <c r="T240" s="450">
        <v>4145.0</v>
      </c>
      <c r="U240" s="207">
        <v>0.190485757984191</v>
      </c>
      <c r="V240" s="451">
        <v>0.007379576010808997</v>
      </c>
      <c r="W240" s="453">
        <v>2720.0</v>
      </c>
      <c r="X240" s="207">
        <v>0.12499909812231594</v>
      </c>
      <c r="Y240" s="207">
        <v>0.004842568576453672</v>
      </c>
      <c r="Z240" s="453">
        <v>3128.0</v>
      </c>
      <c r="AA240" s="207">
        <v>0.14374896284066332</v>
      </c>
      <c r="AB240" s="207">
        <v>0.0055689538629217225</v>
      </c>
      <c r="AC240" s="453">
        <v>1768.0</v>
      </c>
      <c r="AD240" s="207">
        <v>0.08124941377950536</v>
      </c>
      <c r="AE240" s="207">
        <v>0.003147669574694887</v>
      </c>
      <c r="AF240" s="453">
        <v>816.0</v>
      </c>
      <c r="AG240" s="207">
        <v>0.03749972943669478</v>
      </c>
      <c r="AH240" s="207">
        <v>0.0014527705729361017</v>
      </c>
      <c r="AI240" s="453">
        <v>816.0</v>
      </c>
      <c r="AJ240" s="207">
        <v>0.03749972943669478</v>
      </c>
      <c r="AK240" s="207">
        <v>0.0014527705729361017</v>
      </c>
      <c r="AL240" s="453">
        <v>3536.0</v>
      </c>
      <c r="AM240" s="207">
        <v>0.1624988275590107</v>
      </c>
      <c r="AN240" s="207">
        <v>0.006295339149389774</v>
      </c>
      <c r="AO240" s="453">
        <v>544.0</v>
      </c>
      <c r="AP240" s="207">
        <v>0.02499981962446319</v>
      </c>
      <c r="AQ240" s="207">
        <v>9.685137152907344E-4</v>
      </c>
      <c r="AR240" s="454">
        <v>408.0</v>
      </c>
      <c r="AS240" s="207">
        <v>0.01874986471834739</v>
      </c>
      <c r="AT240" s="207">
        <v>7.263852864680509E-4</v>
      </c>
      <c r="AU240" s="455">
        <v>13601.0</v>
      </c>
      <c r="AV240" s="207">
        <v>0.62504144616236</v>
      </c>
      <c r="AW240" s="451">
        <v>0.024214623238362643</v>
      </c>
    </row>
    <row r="241">
      <c r="B241" s="9"/>
      <c r="C241" s="94" t="s">
        <v>58</v>
      </c>
      <c r="D241" s="448">
        <v>11799.7012</v>
      </c>
      <c r="E241" s="452">
        <v>2653.0</v>
      </c>
      <c r="F241" s="207">
        <v>0.22483620178449942</v>
      </c>
      <c r="G241" s="207">
        <v>0.004723284718136615</v>
      </c>
      <c r="H241" s="448">
        <v>184.0</v>
      </c>
      <c r="I241" s="207">
        <v>0.01559361520103577</v>
      </c>
      <c r="J241" s="207">
        <v>3.2758552134833666E-4</v>
      </c>
      <c r="K241" s="450">
        <v>2837.0</v>
      </c>
      <c r="L241" s="207">
        <v>0.2404298169855352</v>
      </c>
      <c r="M241" s="451">
        <v>0.005050870239484952</v>
      </c>
      <c r="N241" s="452">
        <v>826.0</v>
      </c>
      <c r="O241" s="207">
        <v>0.0700017725872584</v>
      </c>
      <c r="P241" s="207">
        <v>0.001470574133878946</v>
      </c>
      <c r="Q241" s="448">
        <v>221.0</v>
      </c>
      <c r="R241" s="207">
        <v>0.01872928782298318</v>
      </c>
      <c r="S241" s="207">
        <v>3.9345869683686085E-4</v>
      </c>
      <c r="T241" s="450">
        <v>1047.0</v>
      </c>
      <c r="U241" s="207">
        <v>0.08873106041024158</v>
      </c>
      <c r="V241" s="451">
        <v>0.0018640328307158067</v>
      </c>
      <c r="W241" s="453">
        <v>1583.0</v>
      </c>
      <c r="X241" s="207">
        <v>0.13415593947412838</v>
      </c>
      <c r="Y241" s="207">
        <v>0.0028183036972522658</v>
      </c>
      <c r="Z241" s="453">
        <v>1821.0</v>
      </c>
      <c r="AA241" s="207">
        <v>0.15432594174503333</v>
      </c>
      <c r="AB241" s="207">
        <v>0.003242028447691962</v>
      </c>
      <c r="AC241" s="452">
        <v>1069.0</v>
      </c>
      <c r="AD241" s="207">
        <v>0.09059551440166977</v>
      </c>
      <c r="AE241" s="207">
        <v>0.0019032006647900644</v>
      </c>
      <c r="AF241" s="453">
        <v>475.0</v>
      </c>
      <c r="AG241" s="207">
        <v>0.040255256633108645</v>
      </c>
      <c r="AH241" s="207">
        <v>8.456691447851081E-4</v>
      </c>
      <c r="AI241" s="453">
        <v>475.0</v>
      </c>
      <c r="AJ241" s="207">
        <v>0.040255256633108645</v>
      </c>
      <c r="AK241" s="207">
        <v>8.456691447851081E-4</v>
      </c>
      <c r="AL241" s="453">
        <v>2058.0</v>
      </c>
      <c r="AM241" s="207">
        <v>0.17441119610723702</v>
      </c>
      <c r="AN241" s="207">
        <v>0.003663972842037374</v>
      </c>
      <c r="AO241" s="453">
        <v>317.0</v>
      </c>
      <c r="AP241" s="207">
        <v>0.02686508705830619</v>
      </c>
      <c r="AQ241" s="207">
        <v>5.643728818881669E-4</v>
      </c>
      <c r="AR241" s="454">
        <v>237.0</v>
      </c>
      <c r="AS241" s="207">
        <v>0.02008525436220368</v>
      </c>
      <c r="AT241" s="207">
        <v>4.2194439434541185E-4</v>
      </c>
      <c r="AU241" s="450">
        <v>7916.0</v>
      </c>
      <c r="AV241" s="207">
        <v>0.6708644452793432</v>
      </c>
      <c r="AW241" s="451">
        <v>0.014093298842355613</v>
      </c>
    </row>
    <row r="242">
      <c r="B242" s="9"/>
      <c r="C242" s="94" t="s">
        <v>59</v>
      </c>
      <c r="D242" s="448">
        <v>7328.6594000000005</v>
      </c>
      <c r="E242" s="452">
        <v>2170.0</v>
      </c>
      <c r="F242" s="207">
        <v>0.29609781019431736</v>
      </c>
      <c r="G242" s="207">
        <v>0.003863372724597231</v>
      </c>
      <c r="H242" s="448">
        <v>0.0</v>
      </c>
      <c r="I242" s="207">
        <v>0.0</v>
      </c>
      <c r="J242" s="207">
        <v>0.0</v>
      </c>
      <c r="K242" s="450">
        <v>2170.0</v>
      </c>
      <c r="L242" s="207">
        <v>0.29609781019431736</v>
      </c>
      <c r="M242" s="451">
        <v>0.003863372724597231</v>
      </c>
      <c r="N242" s="452">
        <v>242.0</v>
      </c>
      <c r="O242" s="207">
        <v>0.033021046113836314</v>
      </c>
      <c r="P242" s="207">
        <v>4.3084617481683405E-4</v>
      </c>
      <c r="Q242" s="448">
        <v>380.0</v>
      </c>
      <c r="R242" s="207">
        <v>0.05185122943494959</v>
      </c>
      <c r="S242" s="207">
        <v>6.765353158280866E-4</v>
      </c>
      <c r="T242" s="455">
        <v>622.0</v>
      </c>
      <c r="U242" s="207">
        <v>0.0848722755487859</v>
      </c>
      <c r="V242" s="451">
        <v>0.0011073814906449207</v>
      </c>
      <c r="W242" s="453">
        <v>907.0</v>
      </c>
      <c r="X242" s="207">
        <v>0.1237606976249981</v>
      </c>
      <c r="Y242" s="207">
        <v>0.0016147829775159854</v>
      </c>
      <c r="Z242" s="453">
        <v>1043.0</v>
      </c>
      <c r="AA242" s="207">
        <v>0.142317979738559</v>
      </c>
      <c r="AB242" s="207">
        <v>0.001856911406338669</v>
      </c>
      <c r="AC242" s="453">
        <v>590.0</v>
      </c>
      <c r="AD242" s="207">
        <v>0.08050585622794804</v>
      </c>
      <c r="AE242" s="207">
        <v>0.0010504100956278185</v>
      </c>
      <c r="AF242" s="453">
        <v>272.0</v>
      </c>
      <c r="AG242" s="207">
        <v>0.03711456422712181</v>
      </c>
      <c r="AH242" s="207">
        <v>4.842568576453672E-4</v>
      </c>
      <c r="AI242" s="453">
        <v>272.0</v>
      </c>
      <c r="AJ242" s="207">
        <v>0.03711456422712181</v>
      </c>
      <c r="AK242" s="207">
        <v>4.842568576453672E-4</v>
      </c>
      <c r="AL242" s="453">
        <v>1179.0</v>
      </c>
      <c r="AM242" s="207">
        <v>0.1608752618521199</v>
      </c>
      <c r="AN242" s="207">
        <v>0.002099039835161353</v>
      </c>
      <c r="AO242" s="453">
        <v>181.0</v>
      </c>
      <c r="AP242" s="207">
        <v>0.024697559283489146</v>
      </c>
      <c r="AQ242" s="207">
        <v>3.222444530654833E-4</v>
      </c>
      <c r="AR242" s="454">
        <v>136.0</v>
      </c>
      <c r="AS242" s="207">
        <v>0.018557282113560905</v>
      </c>
      <c r="AT242" s="207">
        <v>2.421284288226836E-4</v>
      </c>
      <c r="AU242" s="450">
        <v>4536.0</v>
      </c>
      <c r="AV242" s="207">
        <v>0.6189399387287666</v>
      </c>
      <c r="AW242" s="451">
        <v>0.008075695243674212</v>
      </c>
    </row>
    <row r="243">
      <c r="B243" s="12"/>
      <c r="C243" s="105" t="s">
        <v>60</v>
      </c>
      <c r="D243" s="448">
        <v>12271.2</v>
      </c>
      <c r="E243" s="452">
        <v>4556.0</v>
      </c>
      <c r="F243" s="207">
        <v>0.3712758328443836</v>
      </c>
      <c r="G243" s="207">
        <v>0.0081113023655599</v>
      </c>
      <c r="H243" s="448">
        <v>343.0</v>
      </c>
      <c r="I243" s="207">
        <v>0.027951626572788317</v>
      </c>
      <c r="J243" s="207">
        <v>6.106621403395623E-4</v>
      </c>
      <c r="K243" s="450">
        <v>4899.0</v>
      </c>
      <c r="L243" s="207">
        <v>0.3992274594171719</v>
      </c>
      <c r="M243" s="451">
        <v>0.008721964505899463</v>
      </c>
      <c r="N243" s="452">
        <v>562.0</v>
      </c>
      <c r="O243" s="207">
        <v>0.04579829193558902</v>
      </c>
      <c r="P243" s="207">
        <v>0.0010005601249878542</v>
      </c>
      <c r="Q243" s="452">
        <v>451.0</v>
      </c>
      <c r="R243" s="207">
        <v>0.036752721820196885</v>
      </c>
      <c r="S243" s="207">
        <v>8.029405985222817E-4</v>
      </c>
      <c r="T243" s="450">
        <v>1012.0</v>
      </c>
      <c r="U243" s="207">
        <v>0.08246952213312471</v>
      </c>
      <c r="V243" s="451">
        <v>0.0018017203674158516</v>
      </c>
      <c r="W243" s="453">
        <v>1272.0</v>
      </c>
      <c r="X243" s="207">
        <v>0.10365734402503422</v>
      </c>
      <c r="Y243" s="207">
        <v>0.0022646129519298054</v>
      </c>
      <c r="Z243" s="452">
        <v>1464.0</v>
      </c>
      <c r="AA243" s="207">
        <v>0.11930373557598278</v>
      </c>
      <c r="AB243" s="207">
        <v>0.0026064413220324174</v>
      </c>
      <c r="AC243" s="452">
        <v>823.0</v>
      </c>
      <c r="AD243" s="207">
        <v>0.06706760545015972</v>
      </c>
      <c r="AE243" s="207">
        <v>0.0014652330655960926</v>
      </c>
      <c r="AF243" s="452">
        <v>383.0</v>
      </c>
      <c r="AG243" s="207">
        <v>0.031211291479235934</v>
      </c>
      <c r="AH243" s="207">
        <v>6.818763841109399E-4</v>
      </c>
      <c r="AI243" s="453">
        <v>382.0</v>
      </c>
      <c r="AJ243" s="207">
        <v>0.03112979985657474</v>
      </c>
      <c r="AK243" s="207">
        <v>6.800960280166554E-4</v>
      </c>
      <c r="AL243" s="452">
        <v>1652.0</v>
      </c>
      <c r="AM243" s="207">
        <v>0.13462416063628657</v>
      </c>
      <c r="AN243" s="207">
        <v>0.002941148267757892</v>
      </c>
      <c r="AO243" s="453">
        <v>254.0</v>
      </c>
      <c r="AP243" s="207">
        <v>0.020698872155942367</v>
      </c>
      <c r="AQ243" s="207">
        <v>4.522104479482473E-4</v>
      </c>
      <c r="AR243" s="454">
        <v>191.0</v>
      </c>
      <c r="AS243" s="207">
        <v>0.01556489992828737</v>
      </c>
      <c r="AT243" s="207">
        <v>3.400480140083277E-4</v>
      </c>
      <c r="AU243" s="450">
        <v>6360.0</v>
      </c>
      <c r="AV243" s="207">
        <v>0.5182867201251711</v>
      </c>
      <c r="AW243" s="451">
        <v>0.011323064759649027</v>
      </c>
    </row>
    <row r="244">
      <c r="B244" s="380" t="s">
        <v>120</v>
      </c>
      <c r="C244" s="456">
        <v>0.29479314244771154</v>
      </c>
      <c r="D244" s="457">
        <v>561685.38598</v>
      </c>
      <c r="E244" s="458">
        <v>157112.0</v>
      </c>
      <c r="F244" s="459"/>
      <c r="G244" s="460">
        <v>0.27971530668521666</v>
      </c>
      <c r="H244" s="457">
        <v>8469.0</v>
      </c>
      <c r="I244" s="460"/>
      <c r="J244" s="460">
        <v>0.015077835762494907</v>
      </c>
      <c r="K244" s="457">
        <v>165581.0</v>
      </c>
      <c r="L244" s="461"/>
      <c r="M244" s="462">
        <v>0.29479314244771154</v>
      </c>
      <c r="N244" s="458">
        <v>41334.0</v>
      </c>
      <c r="O244" s="460"/>
      <c r="P244" s="460">
        <v>0.07358923880115296</v>
      </c>
      <c r="Q244" s="457">
        <v>29152.0</v>
      </c>
      <c r="R244" s="460"/>
      <c r="S244" s="460">
        <v>0.05190094086057994</v>
      </c>
      <c r="T244" s="457">
        <v>70486.0</v>
      </c>
      <c r="U244" s="462"/>
      <c r="V244" s="462">
        <v>0.12549017966173293</v>
      </c>
      <c r="W244" s="458">
        <v>65124.0</v>
      </c>
      <c r="X244" s="460"/>
      <c r="Y244" s="460">
        <v>0.11594391028417976</v>
      </c>
      <c r="Z244" s="458">
        <v>74892.0</v>
      </c>
      <c r="AA244" s="460"/>
      <c r="AB244" s="460">
        <v>0.13333442861315015</v>
      </c>
      <c r="AC244" s="458">
        <v>42330.0</v>
      </c>
      <c r="AD244" s="460"/>
      <c r="AE244" s="460">
        <v>0.07536247347106027</v>
      </c>
      <c r="AF244" s="458">
        <v>19537.0</v>
      </c>
      <c r="AG244" s="460"/>
      <c r="AH244" s="460">
        <v>0.03478281701403507</v>
      </c>
      <c r="AI244" s="458">
        <v>16281.0</v>
      </c>
      <c r="AJ244" s="460"/>
      <c r="AK244" s="460">
        <v>0.02898597757104494</v>
      </c>
      <c r="AL244" s="458">
        <v>84661.0</v>
      </c>
      <c r="AM244" s="460"/>
      <c r="AN244" s="460">
        <v>0.15072672729821482</v>
      </c>
      <c r="AO244" s="458">
        <v>13025.0</v>
      </c>
      <c r="AP244" s="460"/>
      <c r="AQ244" s="460">
        <v>0.023189138128054808</v>
      </c>
      <c r="AR244" s="459">
        <v>9769.0</v>
      </c>
      <c r="AS244" s="460"/>
      <c r="AT244" s="460">
        <v>0.017392298685064676</v>
      </c>
      <c r="AU244" s="457">
        <v>325618.0</v>
      </c>
      <c r="AV244" s="462"/>
      <c r="AW244" s="460">
        <v>0.5797159907087102</v>
      </c>
    </row>
    <row r="247">
      <c r="D247" s="234"/>
      <c r="E247" s="269" t="s">
        <v>163</v>
      </c>
      <c r="F247" s="21"/>
      <c r="G247" s="21"/>
      <c r="H247" s="21"/>
      <c r="I247" s="21"/>
      <c r="J247" s="21"/>
      <c r="K247" s="21"/>
      <c r="L247" s="21"/>
      <c r="M247" s="19"/>
      <c r="N247" s="236" t="s">
        <v>164</v>
      </c>
      <c r="W247" s="237" t="s">
        <v>165</v>
      </c>
    </row>
    <row r="248">
      <c r="D248" s="238" t="s">
        <v>197</v>
      </c>
      <c r="E248" s="273" t="s">
        <v>167</v>
      </c>
      <c r="F248" s="241" t="s">
        <v>188</v>
      </c>
      <c r="G248" s="243" t="s">
        <v>189</v>
      </c>
      <c r="H248" s="239" t="s">
        <v>170</v>
      </c>
      <c r="I248" s="241" t="s">
        <v>188</v>
      </c>
      <c r="J248" s="243" t="s">
        <v>189</v>
      </c>
      <c r="K248" s="244" t="s">
        <v>190</v>
      </c>
      <c r="L248" s="241" t="s">
        <v>188</v>
      </c>
      <c r="M248" s="243" t="s">
        <v>189</v>
      </c>
      <c r="N248" s="239" t="s">
        <v>172</v>
      </c>
      <c r="O248" s="241" t="s">
        <v>188</v>
      </c>
      <c r="P248" s="243" t="s">
        <v>189</v>
      </c>
      <c r="Q248" s="239" t="s">
        <v>173</v>
      </c>
      <c r="R248" s="241" t="s">
        <v>188</v>
      </c>
      <c r="S248" s="243" t="s">
        <v>189</v>
      </c>
      <c r="T248" s="244" t="s">
        <v>190</v>
      </c>
      <c r="U248" s="241" t="s">
        <v>188</v>
      </c>
      <c r="V248" s="243" t="s">
        <v>189</v>
      </c>
      <c r="W248" s="239" t="s">
        <v>174</v>
      </c>
      <c r="X248" s="241" t="s">
        <v>188</v>
      </c>
      <c r="Y248" s="243" t="s">
        <v>189</v>
      </c>
      <c r="Z248" s="239" t="s">
        <v>175</v>
      </c>
      <c r="AA248" s="241" t="s">
        <v>188</v>
      </c>
      <c r="AB248" s="243" t="s">
        <v>189</v>
      </c>
      <c r="AC248" s="239" t="s">
        <v>176</v>
      </c>
      <c r="AD248" s="241" t="s">
        <v>188</v>
      </c>
      <c r="AE248" s="243" t="s">
        <v>189</v>
      </c>
      <c r="AF248" s="239" t="s">
        <v>177</v>
      </c>
      <c r="AG248" s="241" t="s">
        <v>188</v>
      </c>
      <c r="AH248" s="243" t="s">
        <v>189</v>
      </c>
      <c r="AI248" s="239" t="s">
        <v>178</v>
      </c>
      <c r="AJ248" s="312" t="s">
        <v>188</v>
      </c>
      <c r="AK248" s="313" t="s">
        <v>189</v>
      </c>
      <c r="AL248" s="239" t="s">
        <v>179</v>
      </c>
      <c r="AM248" s="312" t="s">
        <v>188</v>
      </c>
      <c r="AN248" s="313" t="s">
        <v>189</v>
      </c>
      <c r="AO248" s="239" t="s">
        <v>180</v>
      </c>
      <c r="AP248" s="312" t="s">
        <v>188</v>
      </c>
      <c r="AQ248" s="313" t="s">
        <v>189</v>
      </c>
      <c r="AR248" s="239" t="s">
        <v>181</v>
      </c>
      <c r="AS248" s="312" t="s">
        <v>188</v>
      </c>
      <c r="AT248" s="313" t="s">
        <v>189</v>
      </c>
      <c r="AU248" s="244" t="s">
        <v>190</v>
      </c>
      <c r="AV248" s="312" t="s">
        <v>188</v>
      </c>
      <c r="AW248" s="313" t="s">
        <v>189</v>
      </c>
    </row>
    <row r="249">
      <c r="D249" s="10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</row>
    <row r="250">
      <c r="B250" s="31" t="s">
        <v>61</v>
      </c>
      <c r="C250" s="33" t="s">
        <v>62</v>
      </c>
      <c r="D250" s="463">
        <v>137387.47499999998</v>
      </c>
      <c r="E250" s="464">
        <v>13288.0</v>
      </c>
      <c r="F250" s="207">
        <v>0.09671915143647558</v>
      </c>
      <c r="G250" s="207">
        <v>0.03969322070384747</v>
      </c>
      <c r="H250" s="454">
        <v>8502.0</v>
      </c>
      <c r="I250" s="207">
        <v>0.06188337037273595</v>
      </c>
      <c r="J250" s="207">
        <v>0.025396731067437627</v>
      </c>
      <c r="K250" s="465">
        <v>21790.0</v>
      </c>
      <c r="L250" s="207">
        <v>0.15860252180921153</v>
      </c>
      <c r="M250" s="207">
        <v>0.0650899517712851</v>
      </c>
      <c r="N250" s="464">
        <v>58682.0</v>
      </c>
      <c r="O250" s="207">
        <v>0.42712772761854756</v>
      </c>
      <c r="P250" s="207">
        <v>0.17529181045628967</v>
      </c>
      <c r="Q250" s="466">
        <v>29218.506504999983</v>
      </c>
      <c r="R250" s="207">
        <v>0.21267227238145245</v>
      </c>
      <c r="S250" s="207">
        <v>0.08727999904724318</v>
      </c>
      <c r="T250" s="465">
        <v>87900.50650499998</v>
      </c>
      <c r="U250" s="207">
        <v>0.6398</v>
      </c>
      <c r="V250" s="207">
        <v>0.26257180950353287</v>
      </c>
      <c r="W250" s="464">
        <v>5539.0</v>
      </c>
      <c r="X250" s="207">
        <v>0.04031663002759168</v>
      </c>
      <c r="Y250" s="207">
        <v>0.016545811971599274</v>
      </c>
      <c r="Z250" s="464">
        <v>6370.0</v>
      </c>
      <c r="AA250" s="207">
        <v>0.04636521633431287</v>
      </c>
      <c r="AB250" s="207">
        <v>0.019028131839517487</v>
      </c>
      <c r="AC250" s="464">
        <v>3600.0</v>
      </c>
      <c r="AD250" s="207">
        <v>0.026203261978575563</v>
      </c>
      <c r="AE250" s="207">
        <v>0.010753732279790103</v>
      </c>
      <c r="AF250" s="464">
        <v>1662.0</v>
      </c>
      <c r="AG250" s="207">
        <v>0.012097172613442385</v>
      </c>
      <c r="AH250" s="207">
        <v>0.004964639735836431</v>
      </c>
      <c r="AI250" s="464">
        <v>1662.0</v>
      </c>
      <c r="AJ250" s="207">
        <v>0.012097172613442385</v>
      </c>
      <c r="AK250" s="207">
        <v>0.004964639735836431</v>
      </c>
      <c r="AL250" s="464">
        <v>7201.0</v>
      </c>
      <c r="AM250" s="207">
        <v>0.05241380264103406</v>
      </c>
      <c r="AN250" s="207">
        <v>0.021510451707435704</v>
      </c>
      <c r="AO250" s="464">
        <v>1108.0</v>
      </c>
      <c r="AP250" s="207">
        <v>0.008064781742294923</v>
      </c>
      <c r="AQ250" s="207">
        <v>0.003309759823890954</v>
      </c>
      <c r="AR250" s="464">
        <v>831.0</v>
      </c>
      <c r="AS250" s="207">
        <v>0.006048586306721193</v>
      </c>
      <c r="AT250" s="207">
        <v>0.0024823198679182154</v>
      </c>
      <c r="AU250" s="467">
        <v>27696.0</v>
      </c>
      <c r="AV250" s="207">
        <v>0.20159042882184133</v>
      </c>
      <c r="AW250" s="207">
        <v>0.08273204700585186</v>
      </c>
    </row>
    <row r="251">
      <c r="B251" s="9"/>
      <c r="C251" s="33" t="s">
        <v>63</v>
      </c>
      <c r="D251" s="463">
        <v>7076.949</v>
      </c>
      <c r="E251" s="464">
        <v>1596.0</v>
      </c>
      <c r="F251" s="207">
        <v>0.22552091303752508</v>
      </c>
      <c r="G251" s="207">
        <v>0.0047674879773736125</v>
      </c>
      <c r="H251" s="454">
        <v>1022.0</v>
      </c>
      <c r="I251" s="207">
        <v>0.1444125144889415</v>
      </c>
      <c r="J251" s="207">
        <v>0.0030528651083181904</v>
      </c>
      <c r="K251" s="465">
        <v>2618.0</v>
      </c>
      <c r="L251" s="207">
        <v>0.3699334275264666</v>
      </c>
      <c r="M251" s="207">
        <v>0.007820353085691803</v>
      </c>
      <c r="N251" s="464">
        <v>510.0</v>
      </c>
      <c r="O251" s="207">
        <v>0.07206495341424674</v>
      </c>
      <c r="P251" s="207">
        <v>0.001523445406303598</v>
      </c>
      <c r="Q251" s="466">
        <v>254.31049199999995</v>
      </c>
      <c r="R251" s="207">
        <v>0.035935046585753264</v>
      </c>
      <c r="S251" s="207">
        <v>7.596630408082506E-4</v>
      </c>
      <c r="T251" s="465">
        <v>764.310492</v>
      </c>
      <c r="U251" s="207">
        <v>0.108</v>
      </c>
      <c r="V251" s="207">
        <v>0.0022831084471118487</v>
      </c>
      <c r="W251" s="464">
        <v>739.0</v>
      </c>
      <c r="X251" s="207">
        <v>0.10442353053554576</v>
      </c>
      <c r="Y251" s="207">
        <v>0.0022075022652124684</v>
      </c>
      <c r="Z251" s="464">
        <v>850.0</v>
      </c>
      <c r="AA251" s="207">
        <v>0.12010825569041123</v>
      </c>
      <c r="AB251" s="207">
        <v>0.002539075677172663</v>
      </c>
      <c r="AC251" s="464">
        <v>480.0</v>
      </c>
      <c r="AD251" s="207">
        <v>0.06782583850752634</v>
      </c>
      <c r="AE251" s="207">
        <v>0.0014338309706386804</v>
      </c>
      <c r="AF251" s="464">
        <v>222.0</v>
      </c>
      <c r="AG251" s="207">
        <v>0.031369450309730935</v>
      </c>
      <c r="AH251" s="207">
        <v>6.631468239203897E-4</v>
      </c>
      <c r="AI251" s="464">
        <v>222.0</v>
      </c>
      <c r="AJ251" s="207">
        <v>0.031369450309730935</v>
      </c>
      <c r="AK251" s="207">
        <v>6.631468239203897E-4</v>
      </c>
      <c r="AL251" s="464">
        <v>961.0</v>
      </c>
      <c r="AM251" s="207">
        <v>0.1357929808452767</v>
      </c>
      <c r="AN251" s="207">
        <v>0.002870649089132858</v>
      </c>
      <c r="AO251" s="464">
        <v>148.0</v>
      </c>
      <c r="AP251" s="207">
        <v>0.020912966873153954</v>
      </c>
      <c r="AQ251" s="207">
        <v>4.420978826135931E-4</v>
      </c>
      <c r="AR251" s="464">
        <v>111.0</v>
      </c>
      <c r="AS251" s="207">
        <v>0.015684725154865468</v>
      </c>
      <c r="AT251" s="207">
        <v>3.3157341196019484E-4</v>
      </c>
      <c r="AU251" s="465">
        <v>3695.0</v>
      </c>
      <c r="AV251" s="207">
        <v>0.5221176526777288</v>
      </c>
      <c r="AW251" s="207">
        <v>0.011037511326062342</v>
      </c>
    </row>
    <row r="252">
      <c r="B252" s="9"/>
      <c r="C252" s="33" t="s">
        <v>65</v>
      </c>
      <c r="D252" s="463">
        <v>3006.7084</v>
      </c>
      <c r="E252" s="464">
        <v>276.0</v>
      </c>
      <c r="F252" s="207">
        <v>0.09179473473383717</v>
      </c>
      <c r="G252" s="207">
        <v>8.244528081172412E-4</v>
      </c>
      <c r="H252" s="454">
        <v>176.0</v>
      </c>
      <c r="I252" s="207">
        <v>0.058535772873751245</v>
      </c>
      <c r="J252" s="207">
        <v>5.257380225675161E-4</v>
      </c>
      <c r="K252" s="465">
        <v>452.0</v>
      </c>
      <c r="L252" s="207">
        <v>0.15033050760758843</v>
      </c>
      <c r="M252" s="207">
        <v>0.0013501908306847573</v>
      </c>
      <c r="N252" s="464">
        <v>183.0</v>
      </c>
      <c r="O252" s="207">
        <v>0.06086390020395726</v>
      </c>
      <c r="P252" s="207">
        <v>5.466480575559969E-4</v>
      </c>
      <c r="Q252" s="466">
        <v>91.81314776000005</v>
      </c>
      <c r="R252" s="207">
        <v>0.03053609979604276</v>
      </c>
      <c r="S252" s="207">
        <v>2.742594474377364E-4</v>
      </c>
      <c r="T252" s="465">
        <v>274.81314776000005</v>
      </c>
      <c r="U252" s="207">
        <v>0.09140000000000002</v>
      </c>
      <c r="V252" s="207">
        <v>8.209075049937333E-4</v>
      </c>
      <c r="W252" s="464">
        <v>456.0</v>
      </c>
      <c r="X252" s="207">
        <v>0.15166086608199186</v>
      </c>
      <c r="Y252" s="207">
        <v>0.0013621394221067463</v>
      </c>
      <c r="Z252" s="464">
        <v>524.0</v>
      </c>
      <c r="AA252" s="207">
        <v>0.1742769601468503</v>
      </c>
      <c r="AB252" s="207">
        <v>0.0015652654762805594</v>
      </c>
      <c r="AC252" s="464">
        <v>296.0</v>
      </c>
      <c r="AD252" s="207">
        <v>0.09844652710585436</v>
      </c>
      <c r="AE252" s="207">
        <v>8.841957652271863E-4</v>
      </c>
      <c r="AF252" s="464">
        <v>137.0</v>
      </c>
      <c r="AG252" s="207">
        <v>0.04556477774831773</v>
      </c>
      <c r="AH252" s="207">
        <v>4.092392562031234E-4</v>
      </c>
      <c r="AI252" s="464">
        <v>137.0</v>
      </c>
      <c r="AJ252" s="207">
        <v>0.04556477774831773</v>
      </c>
      <c r="AK252" s="207">
        <v>4.092392562031234E-4</v>
      </c>
      <c r="AL252" s="464">
        <v>593.0</v>
      </c>
      <c r="AM252" s="207">
        <v>0.19722564383030958</v>
      </c>
      <c r="AN252" s="207">
        <v>0.0017713786783098697</v>
      </c>
      <c r="AO252" s="464">
        <v>91.0</v>
      </c>
      <c r="AP252" s="207">
        <v>0.0302656552926782</v>
      </c>
      <c r="AQ252" s="207">
        <v>2.7183045485024984E-4</v>
      </c>
      <c r="AR252" s="464">
        <v>68.0</v>
      </c>
      <c r="AS252" s="207">
        <v>0.022616094064858434</v>
      </c>
      <c r="AT252" s="207">
        <v>2.0312605417381307E-4</v>
      </c>
      <c r="AU252" s="465">
        <v>2280.0</v>
      </c>
      <c r="AV252" s="207">
        <v>0.7583043304099593</v>
      </c>
      <c r="AW252" s="207">
        <v>0.006810697110533732</v>
      </c>
    </row>
    <row r="253">
      <c r="B253" s="9"/>
      <c r="C253" s="33" t="s">
        <v>66</v>
      </c>
      <c r="D253" s="463">
        <v>20311.8255</v>
      </c>
      <c r="E253" s="464">
        <v>1737.0</v>
      </c>
      <c r="F253" s="207">
        <v>0.08551668583407238</v>
      </c>
      <c r="G253" s="207">
        <v>0.005188675824998725</v>
      </c>
      <c r="H253" s="454">
        <v>1111.0</v>
      </c>
      <c r="I253" s="207">
        <v>0.054697200899052625</v>
      </c>
      <c r="J253" s="207">
        <v>0.0033187212674574457</v>
      </c>
      <c r="K253" s="465">
        <v>2848.0</v>
      </c>
      <c r="L253" s="207">
        <v>0.14021388673312501</v>
      </c>
      <c r="M253" s="207">
        <v>0.008507397092456171</v>
      </c>
      <c r="N253" s="464">
        <v>3974.0</v>
      </c>
      <c r="O253" s="207">
        <v>0.1956495736929209</v>
      </c>
      <c r="P253" s="207">
        <v>0.011870925577746074</v>
      </c>
      <c r="Q253" s="466">
        <v>1979.3960540499993</v>
      </c>
      <c r="R253" s="207">
        <v>0.09745042630707906</v>
      </c>
      <c r="S253" s="207">
        <v>0.0059127486780351755</v>
      </c>
      <c r="T253" s="465">
        <v>5953.396054049999</v>
      </c>
      <c r="U253" s="207">
        <v>0.29309999999999997</v>
      </c>
      <c r="V253" s="207">
        <v>0.01778367425578125</v>
      </c>
      <c r="W253" s="464">
        <v>2302.0</v>
      </c>
      <c r="X253" s="207">
        <v>0.11333299412206944</v>
      </c>
      <c r="Y253" s="207">
        <v>0.006876414363354671</v>
      </c>
      <c r="Z253" s="464">
        <v>2648.0</v>
      </c>
      <c r="AA253" s="207">
        <v>0.13036740592321455</v>
      </c>
      <c r="AB253" s="207">
        <v>0.00790996752135672</v>
      </c>
      <c r="AC253" s="464">
        <v>1496.0</v>
      </c>
      <c r="AD253" s="207">
        <v>0.07365167645813027</v>
      </c>
      <c r="AE253" s="207">
        <v>0.004468773191823887</v>
      </c>
      <c r="AF253" s="464">
        <v>691.0</v>
      </c>
      <c r="AG253" s="207">
        <v>0.034019591198240655</v>
      </c>
      <c r="AH253" s="207">
        <v>0.0020641191681486</v>
      </c>
      <c r="AI253" s="464">
        <v>691.0</v>
      </c>
      <c r="AJ253" s="207">
        <v>0.034019591198240655</v>
      </c>
      <c r="AK253" s="207">
        <v>0.0020641191681486</v>
      </c>
      <c r="AL253" s="464">
        <v>2993.0</v>
      </c>
      <c r="AM253" s="207">
        <v>0.1473525853203101</v>
      </c>
      <c r="AN253" s="207">
        <v>0.008940533531503272</v>
      </c>
      <c r="AO253" s="464">
        <v>460.0</v>
      </c>
      <c r="AP253" s="207">
        <v>0.022646905862794067</v>
      </c>
      <c r="AQ253" s="207">
        <v>0.0013740880135287353</v>
      </c>
      <c r="AR253" s="464">
        <v>345.0</v>
      </c>
      <c r="AS253" s="207">
        <v>0.01698517939709555</v>
      </c>
      <c r="AT253" s="207">
        <v>0.0010305660101465515</v>
      </c>
      <c r="AU253" s="465">
        <v>11511.0</v>
      </c>
      <c r="AV253" s="207">
        <v>0.5667142030143968</v>
      </c>
      <c r="AW253" s="207">
        <v>0.03438505896462885</v>
      </c>
    </row>
    <row r="254">
      <c r="B254" s="9"/>
      <c r="C254" s="33" t="s">
        <v>67</v>
      </c>
      <c r="D254" s="463">
        <v>5399.5527999999995</v>
      </c>
      <c r="E254" s="464">
        <v>866.0</v>
      </c>
      <c r="F254" s="207">
        <v>0.16038365251285255</v>
      </c>
      <c r="G254" s="207">
        <v>0.0025868700428606194</v>
      </c>
      <c r="H254" s="454">
        <v>554.0</v>
      </c>
      <c r="I254" s="207">
        <v>0.10260108948281792</v>
      </c>
      <c r="J254" s="207">
        <v>0.001654879911945477</v>
      </c>
      <c r="K254" s="465">
        <v>1420.0</v>
      </c>
      <c r="L254" s="207">
        <v>0.26298474199567046</v>
      </c>
      <c r="M254" s="207">
        <v>0.0042417499548060966</v>
      </c>
      <c r="N254" s="464">
        <v>330.0</v>
      </c>
      <c r="O254" s="207">
        <v>0.06111617243561356</v>
      </c>
      <c r="P254" s="207">
        <v>9.857587923140928E-4</v>
      </c>
      <c r="Q254" s="466">
        <v>164.05908119999998</v>
      </c>
      <c r="R254" s="207">
        <v>0.030383827564386442</v>
      </c>
      <c r="S254" s="207">
        <v>4.900687325814293E-4</v>
      </c>
      <c r="T254" s="465">
        <v>494.0590812</v>
      </c>
      <c r="U254" s="207">
        <v>0.09150000000000001</v>
      </c>
      <c r="V254" s="207">
        <v>0.001475827524895522</v>
      </c>
      <c r="W254" s="464">
        <v>697.0</v>
      </c>
      <c r="X254" s="207">
        <v>0.12908476420491713</v>
      </c>
      <c r="Y254" s="207">
        <v>0.0020820420552815837</v>
      </c>
      <c r="Z254" s="464">
        <v>802.0</v>
      </c>
      <c r="AA254" s="207">
        <v>0.14853081907079418</v>
      </c>
      <c r="AB254" s="207">
        <v>0.0023956925801087952</v>
      </c>
      <c r="AC254" s="464">
        <v>453.0</v>
      </c>
      <c r="AD254" s="207">
        <v>0.08389583670706953</v>
      </c>
      <c r="AE254" s="207">
        <v>0.0013531779785402546</v>
      </c>
      <c r="AF254" s="464">
        <v>209.0</v>
      </c>
      <c r="AG254" s="207">
        <v>0.03870690920922192</v>
      </c>
      <c r="AH254" s="207">
        <v>6.243139017989254E-4</v>
      </c>
      <c r="AI254" s="464">
        <v>209.0</v>
      </c>
      <c r="AJ254" s="207">
        <v>0.03870690920922192</v>
      </c>
      <c r="AK254" s="207">
        <v>6.243139017989254E-4</v>
      </c>
      <c r="AL254" s="464">
        <v>906.0</v>
      </c>
      <c r="AM254" s="207">
        <v>0.16779167341413906</v>
      </c>
      <c r="AN254" s="207">
        <v>0.002706355957080509</v>
      </c>
      <c r="AO254" s="464">
        <v>139.0</v>
      </c>
      <c r="AP254" s="207">
        <v>0.025742872631970563</v>
      </c>
      <c r="AQ254" s="207">
        <v>4.1521355191411787E-4</v>
      </c>
      <c r="AR254" s="464">
        <v>105.0</v>
      </c>
      <c r="AS254" s="207">
        <v>0.01944605486587704</v>
      </c>
      <c r="AT254" s="207">
        <v>3.136505248272113E-4</v>
      </c>
      <c r="AU254" s="465">
        <v>3486.0</v>
      </c>
      <c r="AV254" s="207">
        <v>0.6456090215471179</v>
      </c>
      <c r="AW254" s="207">
        <v>0.010413197424263417</v>
      </c>
    </row>
    <row r="255">
      <c r="B255" s="9"/>
      <c r="C255" s="33" t="s">
        <v>69</v>
      </c>
      <c r="D255" s="463">
        <v>6221.968</v>
      </c>
      <c r="E255" s="464">
        <v>686.0</v>
      </c>
      <c r="F255" s="207">
        <v>0.11025450468404853</v>
      </c>
      <c r="G255" s="207">
        <v>0.002049183428871114</v>
      </c>
      <c r="H255" s="454">
        <v>439.0</v>
      </c>
      <c r="I255" s="207">
        <v>0.07055645416369868</v>
      </c>
      <c r="J255" s="207">
        <v>0.0013113579085632932</v>
      </c>
      <c r="K255" s="465">
        <v>1125.0</v>
      </c>
      <c r="L255" s="207">
        <v>0.1808109588477472</v>
      </c>
      <c r="M255" s="207">
        <v>0.003360541337434407</v>
      </c>
      <c r="N255" s="464">
        <v>533.0</v>
      </c>
      <c r="O255" s="207">
        <v>0.08566421428075491</v>
      </c>
      <c r="P255" s="207">
        <v>0.0015921498069800346</v>
      </c>
      <c r="Q255" s="466">
        <v>265.2784944</v>
      </c>
      <c r="R255" s="207">
        <v>0.0426357857192451</v>
      </c>
      <c r="S255" s="207">
        <v>7.924260856564994E-4</v>
      </c>
      <c r="T255" s="465">
        <v>798.2784944</v>
      </c>
      <c r="U255" s="207">
        <v>0.1283</v>
      </c>
      <c r="V255" s="207">
        <v>0.002384575892636534</v>
      </c>
      <c r="W255" s="464">
        <v>860.0</v>
      </c>
      <c r="X255" s="207">
        <v>0.13821993298583343</v>
      </c>
      <c r="Y255" s="207">
        <v>0.002568947155727636</v>
      </c>
      <c r="Z255" s="464">
        <v>989.0</v>
      </c>
      <c r="AA255" s="207">
        <v>0.15895292293370844</v>
      </c>
      <c r="AB255" s="207">
        <v>0.002954289229086781</v>
      </c>
      <c r="AC255" s="464">
        <v>559.0</v>
      </c>
      <c r="AD255" s="207">
        <v>0.08984295644079172</v>
      </c>
      <c r="AE255" s="207">
        <v>0.0016698156512229632</v>
      </c>
      <c r="AF255" s="464">
        <v>258.0</v>
      </c>
      <c r="AG255" s="207">
        <v>0.04146597989575003</v>
      </c>
      <c r="AH255" s="207">
        <v>7.706841467182907E-4</v>
      </c>
      <c r="AI255" s="464">
        <v>258.0</v>
      </c>
      <c r="AJ255" s="207">
        <v>0.04146597989575003</v>
      </c>
      <c r="AK255" s="207">
        <v>7.706841467182907E-4</v>
      </c>
      <c r="AL255" s="464">
        <v>1118.0</v>
      </c>
      <c r="AM255" s="207">
        <v>0.17968591288158345</v>
      </c>
      <c r="AN255" s="207">
        <v>0.0033396313024459264</v>
      </c>
      <c r="AO255" s="464">
        <v>172.0</v>
      </c>
      <c r="AP255" s="207">
        <v>0.027643986597166686</v>
      </c>
      <c r="AQ255" s="207">
        <v>5.137894311455271E-4</v>
      </c>
      <c r="AR255" s="464">
        <v>129.0</v>
      </c>
      <c r="AS255" s="207">
        <v>0.020732989947875015</v>
      </c>
      <c r="AT255" s="207">
        <v>3.8534207335914536E-4</v>
      </c>
      <c r="AU255" s="465">
        <v>4299.0</v>
      </c>
      <c r="AV255" s="207">
        <v>0.690938944076858</v>
      </c>
      <c r="AW255" s="207">
        <v>0.012841748630782681</v>
      </c>
    </row>
    <row r="256">
      <c r="B256" s="9"/>
      <c r="C256" s="33" t="s">
        <v>70</v>
      </c>
      <c r="D256" s="463">
        <v>28243.1776</v>
      </c>
      <c r="E256" s="464">
        <v>2093.0</v>
      </c>
      <c r="F256" s="207">
        <v>0.07410639233455091</v>
      </c>
      <c r="G256" s="207">
        <v>0.006252100461555746</v>
      </c>
      <c r="H256" s="454">
        <v>1340.0</v>
      </c>
      <c r="I256" s="207">
        <v>0.04744508634892414</v>
      </c>
      <c r="J256" s="207">
        <v>0.004002778126366316</v>
      </c>
      <c r="K256" s="465">
        <v>3433.0</v>
      </c>
      <c r="L256" s="207">
        <v>0.12155147868347506</v>
      </c>
      <c r="M256" s="207">
        <v>0.010254878587922062</v>
      </c>
      <c r="N256" s="464">
        <v>1882.0</v>
      </c>
      <c r="O256" s="207">
        <v>0.06663556157363823</v>
      </c>
      <c r="P256" s="207">
        <v>0.005621812264045826</v>
      </c>
      <c r="Q256" s="466">
        <v>936.6691244799999</v>
      </c>
      <c r="R256" s="207">
        <v>0.03316443842636177</v>
      </c>
      <c r="S256" s="207">
        <v>0.0027979691665009194</v>
      </c>
      <c r="T256" s="465">
        <v>2818.66912448</v>
      </c>
      <c r="U256" s="207">
        <v>0.0998</v>
      </c>
      <c r="V256" s="207">
        <v>0.008419781430546745</v>
      </c>
      <c r="W256" s="464">
        <v>4398.0</v>
      </c>
      <c r="X256" s="207">
        <v>0.15571902221087192</v>
      </c>
      <c r="Y256" s="207">
        <v>0.01313747626847691</v>
      </c>
      <c r="Z256" s="464">
        <v>5058.0</v>
      </c>
      <c r="AA256" s="207">
        <v>0.17908749757675993</v>
      </c>
      <c r="AB256" s="207">
        <v>0.015108993853105095</v>
      </c>
      <c r="AC256" s="464">
        <v>2859.0</v>
      </c>
      <c r="AD256" s="207">
        <v>0.10122798647132397</v>
      </c>
      <c r="AE256" s="207">
        <v>0.00854025571886664</v>
      </c>
      <c r="AF256" s="464">
        <v>1320.0</v>
      </c>
      <c r="AG256" s="207">
        <v>0.04673695073177602</v>
      </c>
      <c r="AH256" s="207">
        <v>0.003943035169256371</v>
      </c>
      <c r="AI256" s="464">
        <v>1320.0</v>
      </c>
      <c r="AJ256" s="207">
        <v>0.04673695073177602</v>
      </c>
      <c r="AK256" s="207">
        <v>0.003943035169256371</v>
      </c>
      <c r="AL256" s="464">
        <v>5718.0</v>
      </c>
      <c r="AM256" s="207">
        <v>0.20245597294264794</v>
      </c>
      <c r="AN256" s="207">
        <v>0.01708051143773328</v>
      </c>
      <c r="AO256" s="464">
        <v>880.0</v>
      </c>
      <c r="AP256" s="207">
        <v>0.031157967154517345</v>
      </c>
      <c r="AQ256" s="207">
        <v>0.002628690112837581</v>
      </c>
      <c r="AR256" s="464">
        <v>660.0</v>
      </c>
      <c r="AS256" s="207">
        <v>0.02336847536588801</v>
      </c>
      <c r="AT256" s="207">
        <v>0.0019715175846281856</v>
      </c>
      <c r="AU256" s="465">
        <v>21992.0</v>
      </c>
      <c r="AV256" s="207">
        <v>0.7786659246160744</v>
      </c>
      <c r="AW256" s="207">
        <v>0.06569335563809554</v>
      </c>
    </row>
    <row r="257">
      <c r="B257" s="9"/>
      <c r="C257" s="33" t="s">
        <v>71</v>
      </c>
      <c r="D257" s="463">
        <v>24204.5744</v>
      </c>
      <c r="E257" s="464">
        <v>11070.0</v>
      </c>
      <c r="F257" s="207">
        <v>0.457351565743705</v>
      </c>
      <c r="G257" s="207">
        <v>0.03306772676035457</v>
      </c>
      <c r="H257" s="454">
        <v>7083.0</v>
      </c>
      <c r="I257" s="207">
        <v>0.2926306359677202</v>
      </c>
      <c r="J257" s="207">
        <v>0.021157968260487027</v>
      </c>
      <c r="K257" s="465">
        <v>18153.0</v>
      </c>
      <c r="L257" s="207">
        <v>0.7499822017114253</v>
      </c>
      <c r="M257" s="207">
        <v>0.0542256950208416</v>
      </c>
      <c r="N257" s="464">
        <v>590.0</v>
      </c>
      <c r="O257" s="207">
        <v>0.024375557704497376</v>
      </c>
      <c r="P257" s="207">
        <v>0.001762417234743378</v>
      </c>
      <c r="Q257" s="466">
        <v>293.4669656</v>
      </c>
      <c r="R257" s="207">
        <v>0.01212444229550262</v>
      </c>
      <c r="S257" s="207">
        <v>8.766292169513254E-4</v>
      </c>
      <c r="T257" s="465">
        <v>883.4669656</v>
      </c>
      <c r="U257" s="207">
        <v>0.0365</v>
      </c>
      <c r="V257" s="207">
        <v>0.0026390464516947033</v>
      </c>
      <c r="W257" s="464">
        <v>1034.0</v>
      </c>
      <c r="X257" s="207">
        <v>0.04271919773974625</v>
      </c>
      <c r="Y257" s="207">
        <v>0.0030887108825841574</v>
      </c>
      <c r="Z257" s="464">
        <v>1189.0</v>
      </c>
      <c r="AA257" s="207">
        <v>0.0491229459502498</v>
      </c>
      <c r="AB257" s="207">
        <v>0.0035517188001862312</v>
      </c>
      <c r="AC257" s="464">
        <v>672.0</v>
      </c>
      <c r="AD257" s="207">
        <v>0.027763347080376675</v>
      </c>
      <c r="AE257" s="207">
        <v>0.0020073633588941525</v>
      </c>
      <c r="AF257" s="464">
        <v>310.0</v>
      </c>
      <c r="AG257" s="207">
        <v>0.012807496421007097</v>
      </c>
      <c r="AH257" s="207">
        <v>9.260158352041478E-4</v>
      </c>
      <c r="AI257" s="464">
        <v>310.0</v>
      </c>
      <c r="AJ257" s="207">
        <v>0.012807496421007097</v>
      </c>
      <c r="AK257" s="207">
        <v>9.260158352041478E-4</v>
      </c>
      <c r="AL257" s="464">
        <v>1344.0</v>
      </c>
      <c r="AM257" s="207">
        <v>0.05552669416075335</v>
      </c>
      <c r="AN257" s="207">
        <v>0.004014726717788305</v>
      </c>
      <c r="AO257" s="464">
        <v>207.0</v>
      </c>
      <c r="AP257" s="207">
        <v>0.008552102448866028</v>
      </c>
      <c r="AQ257" s="207">
        <v>6.183396060879309E-4</v>
      </c>
      <c r="AR257" s="464">
        <v>155.0</v>
      </c>
      <c r="AS257" s="207">
        <v>0.0064037482105035485</v>
      </c>
      <c r="AT257" s="207">
        <v>4.630079176020739E-4</v>
      </c>
      <c r="AU257" s="467">
        <v>5169.0</v>
      </c>
      <c r="AV257" s="207">
        <v>0.21355467419414736</v>
      </c>
      <c r="AW257" s="207">
        <v>0.01544056726506529</v>
      </c>
    </row>
    <row r="258">
      <c r="B258" s="9"/>
      <c r="C258" s="33" t="s">
        <v>72</v>
      </c>
      <c r="D258" s="463">
        <v>4378.484</v>
      </c>
      <c r="E258" s="464">
        <v>587.0</v>
      </c>
      <c r="F258" s="207">
        <v>0.13406466713136325</v>
      </c>
      <c r="G258" s="207">
        <v>0.0017534557911768863</v>
      </c>
      <c r="H258" s="454">
        <v>375.0</v>
      </c>
      <c r="I258" s="207">
        <v>0.08564608206858812</v>
      </c>
      <c r="J258" s="207">
        <v>0.001120180445811469</v>
      </c>
      <c r="K258" s="465">
        <v>962.0</v>
      </c>
      <c r="L258" s="207">
        <v>0.21971074919995137</v>
      </c>
      <c r="M258" s="207">
        <v>0.0028736362369883553</v>
      </c>
      <c r="N258" s="464">
        <v>315.0</v>
      </c>
      <c r="O258" s="207">
        <v>0.07194270893761402</v>
      </c>
      <c r="P258" s="207">
        <v>9.40951574481634E-4</v>
      </c>
      <c r="Q258" s="466">
        <v>157.43842360000002</v>
      </c>
      <c r="R258" s="207">
        <v>0.03595729106238598</v>
      </c>
      <c r="S258" s="207">
        <v>4.7029184942960783E-4</v>
      </c>
      <c r="T258" s="465">
        <v>472.4384236</v>
      </c>
      <c r="U258" s="207">
        <v>0.1079</v>
      </c>
      <c r="V258" s="207">
        <v>0.0014112434239112418</v>
      </c>
      <c r="W258" s="464">
        <v>589.0</v>
      </c>
      <c r="X258" s="207">
        <v>0.13452144623572906</v>
      </c>
      <c r="Y258" s="207">
        <v>0.0017594300868878808</v>
      </c>
      <c r="Z258" s="464">
        <v>677.0</v>
      </c>
      <c r="AA258" s="207">
        <v>0.1546197268278244</v>
      </c>
      <c r="AB258" s="207">
        <v>0.0020222990981716388</v>
      </c>
      <c r="AC258" s="464">
        <v>383.0</v>
      </c>
      <c r="AD258" s="207">
        <v>0.08747319848605133</v>
      </c>
      <c r="AE258" s="207">
        <v>0.001144077628655447</v>
      </c>
      <c r="AF258" s="464">
        <v>177.0</v>
      </c>
      <c r="AG258" s="207">
        <v>0.04042495073637359</v>
      </c>
      <c r="AH258" s="207">
        <v>5.287251704230134E-4</v>
      </c>
      <c r="AI258" s="464">
        <v>177.0</v>
      </c>
      <c r="AJ258" s="207">
        <v>0.04042495073637359</v>
      </c>
      <c r="AK258" s="207">
        <v>5.287251704230134E-4</v>
      </c>
      <c r="AL258" s="464">
        <v>765.0</v>
      </c>
      <c r="AM258" s="207">
        <v>0.17471800741991975</v>
      </c>
      <c r="AN258" s="207">
        <v>0.0022851681094553968</v>
      </c>
      <c r="AO258" s="464">
        <v>118.0</v>
      </c>
      <c r="AP258" s="207">
        <v>0.026949967157582393</v>
      </c>
      <c r="AQ258" s="207">
        <v>3.524834469486756E-4</v>
      </c>
      <c r="AR258" s="464">
        <v>88.0</v>
      </c>
      <c r="AS258" s="207">
        <v>0.020098280592095345</v>
      </c>
      <c r="AT258" s="207">
        <v>2.6286901128375805E-4</v>
      </c>
      <c r="AU258" s="465">
        <v>2944.0</v>
      </c>
      <c r="AV258" s="207">
        <v>0.6723788416264624</v>
      </c>
      <c r="AW258" s="207">
        <v>0.008794163286583907</v>
      </c>
    </row>
    <row r="259">
      <c r="B259" s="9"/>
      <c r="C259" s="33" t="s">
        <v>73</v>
      </c>
      <c r="D259" s="463">
        <v>10358.1535</v>
      </c>
      <c r="E259" s="464">
        <v>785.0</v>
      </c>
      <c r="F259" s="207">
        <v>0.07578570833112291</v>
      </c>
      <c r="G259" s="207">
        <v>0.002344911066565342</v>
      </c>
      <c r="H259" s="454">
        <v>503.0</v>
      </c>
      <c r="I259" s="207">
        <v>0.048560778714082584</v>
      </c>
      <c r="J259" s="207">
        <v>0.0015025353713151173</v>
      </c>
      <c r="K259" s="465">
        <v>1288.0</v>
      </c>
      <c r="L259" s="207">
        <v>0.1243464870452055</v>
      </c>
      <c r="M259" s="207">
        <v>0.003847446437880459</v>
      </c>
      <c r="N259" s="464">
        <v>1091.0</v>
      </c>
      <c r="O259" s="207">
        <v>0.10532765323471988</v>
      </c>
      <c r="P259" s="207">
        <v>0.003258978310347501</v>
      </c>
      <c r="Q259" s="466">
        <v>542.4808069500002</v>
      </c>
      <c r="R259" s="207">
        <v>0.052372346765280145</v>
      </c>
      <c r="S259" s="207">
        <v>0.0016204703791291113</v>
      </c>
      <c r="T259" s="465">
        <v>1633.4808069500002</v>
      </c>
      <c r="U259" s="207">
        <v>0.1577</v>
      </c>
      <c r="V259" s="207">
        <v>0.004879448689476612</v>
      </c>
      <c r="W259" s="464">
        <v>1487.0</v>
      </c>
      <c r="X259" s="207">
        <v>0.14355840546290416</v>
      </c>
      <c r="Y259" s="207">
        <v>0.004441888861124412</v>
      </c>
      <c r="Z259" s="464">
        <v>1711.0</v>
      </c>
      <c r="AA259" s="207">
        <v>0.165183881470766</v>
      </c>
      <c r="AB259" s="207">
        <v>0.005111009980755797</v>
      </c>
      <c r="AC259" s="464">
        <v>967.0</v>
      </c>
      <c r="AD259" s="207">
        <v>0.09335640758751065</v>
      </c>
      <c r="AE259" s="207">
        <v>0.0028885719762658415</v>
      </c>
      <c r="AF259" s="464">
        <v>446.0</v>
      </c>
      <c r="AG259" s="207">
        <v>0.0430578674085106</v>
      </c>
      <c r="AH259" s="207">
        <v>0.0013322679435517739</v>
      </c>
      <c r="AI259" s="464">
        <v>446.0</v>
      </c>
      <c r="AJ259" s="207">
        <v>0.0430578674085106</v>
      </c>
      <c r="AK259" s="207">
        <v>0.0013322679435517739</v>
      </c>
      <c r="AL259" s="464">
        <v>1934.0</v>
      </c>
      <c r="AM259" s="207">
        <v>0.1867128151750213</v>
      </c>
      <c r="AN259" s="207">
        <v>0.005777143952531683</v>
      </c>
      <c r="AO259" s="464">
        <v>297.0</v>
      </c>
      <c r="AP259" s="207">
        <v>0.028673064171138223</v>
      </c>
      <c r="AQ259" s="207">
        <v>8.871829130826835E-4</v>
      </c>
      <c r="AR259" s="464">
        <v>223.0</v>
      </c>
      <c r="AS259" s="207">
        <v>0.0215289337042553</v>
      </c>
      <c r="AT259" s="207">
        <v>6.661339717758869E-4</v>
      </c>
      <c r="AU259" s="465">
        <v>7437.0</v>
      </c>
      <c r="AV259" s="207">
        <v>0.7179851119217339</v>
      </c>
      <c r="AW259" s="207">
        <v>0.022215418601333053</v>
      </c>
    </row>
    <row r="260">
      <c r="B260" s="9"/>
      <c r="C260" s="33" t="s">
        <v>74</v>
      </c>
      <c r="D260" s="463">
        <v>17304.735</v>
      </c>
      <c r="E260" s="464">
        <v>6452.0</v>
      </c>
      <c r="F260" s="207">
        <v>0.3728459291633186</v>
      </c>
      <c r="G260" s="207">
        <v>0.019273077963668263</v>
      </c>
      <c r="H260" s="454">
        <v>4128.0</v>
      </c>
      <c r="I260" s="207">
        <v>0.23854742647026955</v>
      </c>
      <c r="J260" s="207">
        <v>0.012330946347492652</v>
      </c>
      <c r="K260" s="465">
        <v>10580.0</v>
      </c>
      <c r="L260" s="207">
        <v>0.6113933556335881</v>
      </c>
      <c r="M260" s="207">
        <v>0.03160402431116091</v>
      </c>
      <c r="N260" s="464">
        <v>469.0</v>
      </c>
      <c r="O260" s="207">
        <v>0.027102408676006884</v>
      </c>
      <c r="P260" s="207">
        <v>0.0014009723442282107</v>
      </c>
      <c r="Q260" s="466">
        <v>233.57224099999996</v>
      </c>
      <c r="R260" s="207">
        <v>0.013497591323993113</v>
      </c>
      <c r="S260" s="207">
        <v>6.977148188068369E-4</v>
      </c>
      <c r="T260" s="465">
        <v>702.572241</v>
      </c>
      <c r="U260" s="207">
        <v>0.0406</v>
      </c>
      <c r="V260" s="207">
        <v>0.0020986871630350474</v>
      </c>
      <c r="W260" s="464">
        <v>1204.0</v>
      </c>
      <c r="X260" s="207">
        <v>0.06957633272049528</v>
      </c>
      <c r="Y260" s="207">
        <v>0.00359652601801869</v>
      </c>
      <c r="Z260" s="464">
        <v>1385.0</v>
      </c>
      <c r="AA260" s="207">
        <v>0.08003589768927406</v>
      </c>
      <c r="AB260" s="207">
        <v>0.004137199779863692</v>
      </c>
      <c r="AC260" s="464">
        <v>783.0</v>
      </c>
      <c r="AD260" s="207">
        <v>0.04524773132902642</v>
      </c>
      <c r="AE260" s="207">
        <v>0.0023389367708543476</v>
      </c>
      <c r="AF260" s="464">
        <v>361.0</v>
      </c>
      <c r="AG260" s="207">
        <v>0.020861342285796343</v>
      </c>
      <c r="AH260" s="207">
        <v>0.0010783603758345076</v>
      </c>
      <c r="AI260" s="464">
        <v>361.0</v>
      </c>
      <c r="AJ260" s="207">
        <v>0.020861342285796343</v>
      </c>
      <c r="AK260" s="207">
        <v>0.0010783603758345076</v>
      </c>
      <c r="AL260" s="464">
        <v>1566.0</v>
      </c>
      <c r="AM260" s="207">
        <v>0.09049546265805283</v>
      </c>
      <c r="AN260" s="207">
        <v>0.004677873541708695</v>
      </c>
      <c r="AO260" s="464">
        <v>241.0</v>
      </c>
      <c r="AP260" s="207">
        <v>0.013926824074451298</v>
      </c>
      <c r="AQ260" s="207">
        <v>7.199026331748375E-4</v>
      </c>
      <c r="AR260" s="464">
        <v>181.0</v>
      </c>
      <c r="AS260" s="207">
        <v>0.010459564968778775</v>
      </c>
      <c r="AT260" s="207">
        <v>5.406737618450024E-4</v>
      </c>
      <c r="AU260" s="465">
        <v>6022.0</v>
      </c>
      <c r="AV260" s="207">
        <v>0.3479972389059988</v>
      </c>
      <c r="AW260" s="207">
        <v>0.017988604385804446</v>
      </c>
    </row>
    <row r="261">
      <c r="B261" s="9"/>
      <c r="C261" s="33" t="s">
        <v>75</v>
      </c>
      <c r="D261" s="463">
        <v>12678.9948</v>
      </c>
      <c r="E261" s="464">
        <v>1656.0</v>
      </c>
      <c r="F261" s="207">
        <v>0.130609723098869</v>
      </c>
      <c r="G261" s="207">
        <v>0.004946716848703447</v>
      </c>
      <c r="H261" s="454">
        <v>1060.0</v>
      </c>
      <c r="I261" s="207">
        <v>0.08360284208019393</v>
      </c>
      <c r="J261" s="207">
        <v>0.0031663767268270858</v>
      </c>
      <c r="K261" s="467">
        <v>2716.0</v>
      </c>
      <c r="L261" s="207">
        <v>0.21421256517906292</v>
      </c>
      <c r="M261" s="207">
        <v>0.008113093575530533</v>
      </c>
      <c r="N261" s="464">
        <v>869.0</v>
      </c>
      <c r="O261" s="207">
        <v>0.06853855638461182</v>
      </c>
      <c r="P261" s="207">
        <v>0.002595831486427111</v>
      </c>
      <c r="Q261" s="466">
        <v>433.1327659599999</v>
      </c>
      <c r="R261" s="207">
        <v>0.03416144361538818</v>
      </c>
      <c r="S261" s="207">
        <v>0.0012938316129830064</v>
      </c>
      <c r="T261" s="465">
        <v>1302.13276596</v>
      </c>
      <c r="U261" s="207">
        <v>0.10269999999999999</v>
      </c>
      <c r="V261" s="207">
        <v>0.0038896630994101175</v>
      </c>
      <c r="W261" s="464">
        <v>1732.0</v>
      </c>
      <c r="X261" s="207">
        <v>0.13660388913480742</v>
      </c>
      <c r="Y261" s="207">
        <v>0.005173740085721239</v>
      </c>
      <c r="Z261" s="464">
        <v>1992.0</v>
      </c>
      <c r="AA261" s="207">
        <v>0.15711024662617576</v>
      </c>
      <c r="AB261" s="207">
        <v>0.005950398528150523</v>
      </c>
      <c r="AC261" s="464">
        <v>1126.0</v>
      </c>
      <c r="AD261" s="207">
        <v>0.08880830205877203</v>
      </c>
      <c r="AE261" s="207">
        <v>0.0033635284852899044</v>
      </c>
      <c r="AF261" s="464">
        <v>520.0</v>
      </c>
      <c r="AG261" s="207">
        <v>0.04101271498273664</v>
      </c>
      <c r="AH261" s="207">
        <v>0.0015533168848585704</v>
      </c>
      <c r="AI261" s="464">
        <v>520.0</v>
      </c>
      <c r="AJ261" s="207">
        <v>0.04101271498273664</v>
      </c>
      <c r="AK261" s="207">
        <v>0.0015533168848585704</v>
      </c>
      <c r="AL261" s="464">
        <v>2252.0</v>
      </c>
      <c r="AM261" s="207">
        <v>0.17761660411754407</v>
      </c>
      <c r="AN261" s="207">
        <v>0.006727056970579809</v>
      </c>
      <c r="AO261" s="464">
        <v>346.0</v>
      </c>
      <c r="AP261" s="207">
        <v>0.027289229584667073</v>
      </c>
      <c r="AQ261" s="207">
        <v>0.0010335531580020487</v>
      </c>
      <c r="AR261" s="464">
        <v>260.0</v>
      </c>
      <c r="AS261" s="207">
        <v>0.02050635749136832</v>
      </c>
      <c r="AT261" s="207">
        <v>7.766584424292852E-4</v>
      </c>
      <c r="AU261" s="467">
        <v>8661.0</v>
      </c>
      <c r="AV261" s="207">
        <v>0.6830983162797732</v>
      </c>
      <c r="AW261" s="207">
        <v>0.025871687576461688</v>
      </c>
    </row>
    <row r="262">
      <c r="B262" s="9"/>
      <c r="C262" s="33" t="s">
        <v>76</v>
      </c>
      <c r="D262" s="463">
        <v>17043.6152</v>
      </c>
      <c r="E262" s="464">
        <v>4412.0</v>
      </c>
      <c r="F262" s="207">
        <v>0.25886526703559937</v>
      </c>
      <c r="G262" s="207">
        <v>0.013179296338453871</v>
      </c>
      <c r="H262" s="454">
        <v>2823.0</v>
      </c>
      <c r="I262" s="207">
        <v>0.16563387326416523</v>
      </c>
      <c r="J262" s="207">
        <v>0.008432718396068739</v>
      </c>
      <c r="K262" s="465">
        <v>7235.0</v>
      </c>
      <c r="L262" s="207">
        <v>0.42449914029976454</v>
      </c>
      <c r="M262" s="207">
        <v>0.021612014734522608</v>
      </c>
      <c r="N262" s="464">
        <v>991.0</v>
      </c>
      <c r="O262" s="207">
        <v>0.05814494098646395</v>
      </c>
      <c r="P262" s="207">
        <v>0.0029602635247977754</v>
      </c>
      <c r="Q262" s="466">
        <v>493.49888392000025</v>
      </c>
      <c r="R262" s="207">
        <v>0.028955059013536063</v>
      </c>
      <c r="S262" s="207">
        <v>0.0014741541327919156</v>
      </c>
      <c r="T262" s="465">
        <v>1484.4988839200003</v>
      </c>
      <c r="U262" s="207">
        <v>0.08710000000000001</v>
      </c>
      <c r="V262" s="207">
        <v>0.004434417657589691</v>
      </c>
      <c r="W262" s="464">
        <v>1665.0</v>
      </c>
      <c r="X262" s="207">
        <v>0.09769054161701562</v>
      </c>
      <c r="Y262" s="207">
        <v>0.0049736011794029224</v>
      </c>
      <c r="Z262" s="464">
        <v>1915.0</v>
      </c>
      <c r="AA262" s="207">
        <v>0.11235879110906001</v>
      </c>
      <c r="AB262" s="207">
        <v>0.005720388143277235</v>
      </c>
      <c r="AC262" s="464">
        <v>1082.0</v>
      </c>
      <c r="AD262" s="207">
        <v>0.0634841838015681</v>
      </c>
      <c r="AE262" s="207">
        <v>0.0032320939796480256</v>
      </c>
      <c r="AF262" s="464">
        <v>499.0</v>
      </c>
      <c r="AG262" s="207">
        <v>0.029277825986120595</v>
      </c>
      <c r="AH262" s="207">
        <v>0.001490586779893128</v>
      </c>
      <c r="AI262" s="464">
        <v>499.0</v>
      </c>
      <c r="AJ262" s="207">
        <v>0.029277825986120595</v>
      </c>
      <c r="AK262" s="207">
        <v>0.001490586779893128</v>
      </c>
      <c r="AL262" s="464">
        <v>2164.0</v>
      </c>
      <c r="AM262" s="207">
        <v>0.1269683676031362</v>
      </c>
      <c r="AN262" s="207">
        <v>0.006464187959296051</v>
      </c>
      <c r="AO262" s="464">
        <v>333.0</v>
      </c>
      <c r="AP262" s="207">
        <v>0.019538108323403122</v>
      </c>
      <c r="AQ262" s="207">
        <v>9.947202358805845E-4</v>
      </c>
      <c r="AR262" s="464">
        <v>250.0</v>
      </c>
      <c r="AS262" s="207">
        <v>0.014668249492044387</v>
      </c>
      <c r="AT262" s="207">
        <v>7.467869638743127E-4</v>
      </c>
      <c r="AU262" s="465">
        <v>8324.0</v>
      </c>
      <c r="AV262" s="207">
        <v>0.48839403508710993</v>
      </c>
      <c r="AW262" s="207">
        <v>0.024865018749159116</v>
      </c>
    </row>
    <row r="263">
      <c r="B263" s="9"/>
      <c r="C263" s="33" t="s">
        <v>77</v>
      </c>
      <c r="D263" s="463">
        <v>5387.532999999999</v>
      </c>
      <c r="E263" s="464">
        <v>1375.0</v>
      </c>
      <c r="F263" s="207">
        <v>0.25521885434390845</v>
      </c>
      <c r="G263" s="207">
        <v>0.00410732830130872</v>
      </c>
      <c r="H263" s="454">
        <v>880.0</v>
      </c>
      <c r="I263" s="207">
        <v>0.1633400667801014</v>
      </c>
      <c r="J263" s="207">
        <v>0.002628690112837581</v>
      </c>
      <c r="K263" s="465">
        <v>2255.0</v>
      </c>
      <c r="L263" s="207">
        <v>0.4185589211240099</v>
      </c>
      <c r="M263" s="207">
        <v>0.0067360184141463005</v>
      </c>
      <c r="N263" s="464">
        <v>316.0</v>
      </c>
      <c r="O263" s="207">
        <v>0.05865393307103642</v>
      </c>
      <c r="P263" s="207">
        <v>9.439387223371313E-4</v>
      </c>
      <c r="Q263" s="466">
        <v>157.02539739999992</v>
      </c>
      <c r="R263" s="207">
        <v>0.029146066928963578</v>
      </c>
      <c r="S263" s="207">
        <v>4.6905807910201336E-4</v>
      </c>
      <c r="T263" s="465">
        <v>473.0253973999999</v>
      </c>
      <c r="U263" s="207">
        <v>0.08779999999999999</v>
      </c>
      <c r="V263" s="207">
        <v>0.0014129968014391446</v>
      </c>
      <c r="W263" s="464">
        <v>532.0</v>
      </c>
      <c r="X263" s="207">
        <v>0.0987464949170613</v>
      </c>
      <c r="Y263" s="207">
        <v>0.0015891626591245374</v>
      </c>
      <c r="Z263" s="464">
        <v>612.0</v>
      </c>
      <c r="AA263" s="207">
        <v>0.11359559189707052</v>
      </c>
      <c r="AB263" s="207">
        <v>0.0018281344875643174</v>
      </c>
      <c r="AC263" s="464">
        <v>346.0</v>
      </c>
      <c r="AD263" s="207">
        <v>0.06422234443853987</v>
      </c>
      <c r="AE263" s="207">
        <v>0.0010335531580020487</v>
      </c>
      <c r="AF263" s="464">
        <v>160.0</v>
      </c>
      <c r="AG263" s="207">
        <v>0.029698193960018437</v>
      </c>
      <c r="AH263" s="207">
        <v>4.779436568795601E-4</v>
      </c>
      <c r="AI263" s="464">
        <v>160.0</v>
      </c>
      <c r="AJ263" s="207">
        <v>0.029698193960018437</v>
      </c>
      <c r="AK263" s="207">
        <v>4.779436568795601E-4</v>
      </c>
      <c r="AL263" s="464">
        <v>692.0</v>
      </c>
      <c r="AM263" s="207">
        <v>0.12844468887707974</v>
      </c>
      <c r="AN263" s="207">
        <v>0.0020671063160040974</v>
      </c>
      <c r="AO263" s="464">
        <v>106.0</v>
      </c>
      <c r="AP263" s="207">
        <v>0.019675053498512216</v>
      </c>
      <c r="AQ263" s="207">
        <v>3.1663767268270856E-4</v>
      </c>
      <c r="AR263" s="464">
        <v>80.0</v>
      </c>
      <c r="AS263" s="207">
        <v>0.014849096980009219</v>
      </c>
      <c r="AT263" s="207">
        <v>2.3897182843978006E-4</v>
      </c>
      <c r="AU263" s="465">
        <v>2660.0</v>
      </c>
      <c r="AV263" s="207">
        <v>0.49373247458530656</v>
      </c>
      <c r="AW263" s="207">
        <v>0.007945813295622687</v>
      </c>
    </row>
    <row r="264">
      <c r="B264" s="9"/>
      <c r="C264" s="33" t="s">
        <v>78</v>
      </c>
      <c r="D264" s="463">
        <v>6984.433999999999</v>
      </c>
      <c r="E264" s="464">
        <v>826.0</v>
      </c>
      <c r="F264" s="207">
        <v>0.11826298308495722</v>
      </c>
      <c r="G264" s="207">
        <v>0.002467384128640729</v>
      </c>
      <c r="H264" s="454">
        <v>528.0</v>
      </c>
      <c r="I264" s="207">
        <v>0.07559667683881043</v>
      </c>
      <c r="J264" s="207">
        <v>0.0015772140677025484</v>
      </c>
      <c r="K264" s="465">
        <v>1354.0</v>
      </c>
      <c r="L264" s="207">
        <v>0.19385965992376764</v>
      </c>
      <c r="M264" s="207">
        <v>0.0040445981963432775</v>
      </c>
      <c r="N264" s="464">
        <v>436.0</v>
      </c>
      <c r="O264" s="207">
        <v>0.06242452860174497</v>
      </c>
      <c r="P264" s="207">
        <v>0.0013023964649968014</v>
      </c>
      <c r="Q264" s="466">
        <v>217.74302239999986</v>
      </c>
      <c r="R264" s="207">
        <v>0.031175471398255016</v>
      </c>
      <c r="S264" s="207">
        <v>6.504306024116494E-4</v>
      </c>
      <c r="T264" s="465">
        <v>653.7430223999999</v>
      </c>
      <c r="U264" s="207">
        <v>0.09359999999999999</v>
      </c>
      <c r="V264" s="207">
        <v>0.0019528270674084509</v>
      </c>
      <c r="W264" s="464">
        <v>995.0</v>
      </c>
      <c r="X264" s="207">
        <v>0.14245964669434918</v>
      </c>
      <c r="Y264" s="207">
        <v>0.0029722121162197644</v>
      </c>
      <c r="Z264" s="464">
        <v>1145.0</v>
      </c>
      <c r="AA264" s="207">
        <v>0.1639359753417385</v>
      </c>
      <c r="AB264" s="207">
        <v>0.003420284294544352</v>
      </c>
      <c r="AC264" s="464">
        <v>647.0</v>
      </c>
      <c r="AD264" s="207">
        <v>0.09263456423240596</v>
      </c>
      <c r="AE264" s="207">
        <v>0.0019326846625067212</v>
      </c>
      <c r="AF264" s="464">
        <v>299.0</v>
      </c>
      <c r="AG264" s="207">
        <v>0.042809481770462725</v>
      </c>
      <c r="AH264" s="207">
        <v>8.93157208793678E-4</v>
      </c>
      <c r="AI264" s="464">
        <v>299.0</v>
      </c>
      <c r="AJ264" s="207">
        <v>0.042809481770462725</v>
      </c>
      <c r="AK264" s="207">
        <v>8.93157208793678E-4</v>
      </c>
      <c r="AL264" s="464">
        <v>1294.0</v>
      </c>
      <c r="AM264" s="207">
        <v>0.18526912846481192</v>
      </c>
      <c r="AN264" s="207">
        <v>0.0038653693250134424</v>
      </c>
      <c r="AO264" s="464">
        <v>199.0</v>
      </c>
      <c r="AP264" s="207">
        <v>0.028491929338869838</v>
      </c>
      <c r="AQ264" s="207">
        <v>5.944424232439529E-4</v>
      </c>
      <c r="AR264" s="464">
        <v>149.0</v>
      </c>
      <c r="AS264" s="207">
        <v>0.021333153123073396</v>
      </c>
      <c r="AT264" s="207">
        <v>4.4508503046909037E-4</v>
      </c>
      <c r="AU264" s="465">
        <v>4977.0</v>
      </c>
      <c r="AV264" s="207">
        <v>0.7125845845203778</v>
      </c>
      <c r="AW264" s="207">
        <v>0.014867034876809817</v>
      </c>
    </row>
    <row r="265">
      <c r="B265" s="9"/>
      <c r="C265" s="33" t="s">
        <v>79</v>
      </c>
      <c r="D265" s="463">
        <v>4026.1535999999996</v>
      </c>
      <c r="E265" s="464">
        <v>486.0</v>
      </c>
      <c r="F265" s="207">
        <v>0.12071074486576966</v>
      </c>
      <c r="G265" s="207">
        <v>0.0014517538577716639</v>
      </c>
      <c r="H265" s="454">
        <v>311.0</v>
      </c>
      <c r="I265" s="207">
        <v>0.07724494167336289</v>
      </c>
      <c r="J265" s="207">
        <v>9.29002983059645E-4</v>
      </c>
      <c r="K265" s="465">
        <v>797.0</v>
      </c>
      <c r="L265" s="207">
        <v>0.19795568653913256</v>
      </c>
      <c r="M265" s="207">
        <v>0.002380756840831309</v>
      </c>
      <c r="N265" s="464">
        <v>226.0</v>
      </c>
      <c r="O265" s="207">
        <v>0.05613298012276532</v>
      </c>
      <c r="P265" s="207">
        <v>6.750954153423787E-4</v>
      </c>
      <c r="Q265" s="466">
        <v>112.59951775999997</v>
      </c>
      <c r="R265" s="207">
        <v>0.027967019877234683</v>
      </c>
      <c r="S265" s="207">
        <v>3.363514080068085E-4</v>
      </c>
      <c r="T265" s="465">
        <v>338.59951775999997</v>
      </c>
      <c r="U265" s="207">
        <v>0.0841</v>
      </c>
      <c r="V265" s="207">
        <v>0.0010114468233491873</v>
      </c>
      <c r="W265" s="464">
        <v>578.0</v>
      </c>
      <c r="X265" s="207">
        <v>0.1435613385440635</v>
      </c>
      <c r="Y265" s="207">
        <v>0.001726571460477411</v>
      </c>
      <c r="Z265" s="464">
        <v>665.0</v>
      </c>
      <c r="AA265" s="207">
        <v>0.16517005213114574</v>
      </c>
      <c r="AB265" s="207">
        <v>0.001986453323905672</v>
      </c>
      <c r="AC265" s="464">
        <v>376.0</v>
      </c>
      <c r="AD265" s="207">
        <v>0.09338938285911398</v>
      </c>
      <c r="AE265" s="207">
        <v>0.0011231675936669663</v>
      </c>
      <c r="AF265" s="464">
        <v>173.0</v>
      </c>
      <c r="AG265" s="207">
        <v>0.042969051155922124</v>
      </c>
      <c r="AH265" s="207">
        <v>5.167765790010244E-4</v>
      </c>
      <c r="AI265" s="464">
        <v>173.0</v>
      </c>
      <c r="AJ265" s="207">
        <v>0.042969051155922124</v>
      </c>
      <c r="AK265" s="207">
        <v>5.167765790010244E-4</v>
      </c>
      <c r="AL265" s="464">
        <v>752.0</v>
      </c>
      <c r="AM265" s="207">
        <v>0.18677876571822796</v>
      </c>
      <c r="AN265" s="207">
        <v>0.0022463351873339326</v>
      </c>
      <c r="AO265" s="464">
        <v>116.0</v>
      </c>
      <c r="AP265" s="207">
        <v>0.028811618116109633</v>
      </c>
      <c r="AQ265" s="207">
        <v>3.4650915123768107E-4</v>
      </c>
      <c r="AR265" s="464">
        <v>87.0</v>
      </c>
      <c r="AS265" s="207">
        <v>0.021608713587082225</v>
      </c>
      <c r="AT265" s="207">
        <v>2.598818634282608E-4</v>
      </c>
      <c r="AU265" s="465">
        <v>2891.0</v>
      </c>
      <c r="AV265" s="207">
        <v>0.7180550687385598</v>
      </c>
      <c r="AW265" s="207">
        <v>0.008635844450242552</v>
      </c>
    </row>
    <row r="266">
      <c r="B266" s="9"/>
      <c r="C266" s="33" t="s">
        <v>80</v>
      </c>
      <c r="D266" s="463">
        <v>13121.623599999999</v>
      </c>
      <c r="E266" s="464">
        <v>1840.0</v>
      </c>
      <c r="F266" s="207">
        <v>0.1402265494035357</v>
      </c>
      <c r="G266" s="207">
        <v>0.005496352054114941</v>
      </c>
      <c r="H266" s="454">
        <v>1178.0</v>
      </c>
      <c r="I266" s="207">
        <v>0.08977547565074188</v>
      </c>
      <c r="J266" s="207">
        <v>0.0035188601737757615</v>
      </c>
      <c r="K266" s="465">
        <v>3018.0</v>
      </c>
      <c r="L266" s="207">
        <v>0.2300020250542776</v>
      </c>
      <c r="M266" s="207">
        <v>0.009015212227890703</v>
      </c>
      <c r="N266" s="464">
        <v>972.0</v>
      </c>
      <c r="O266" s="207">
        <v>0.07407619892404169</v>
      </c>
      <c r="P266" s="207">
        <v>0.0029035077155433278</v>
      </c>
      <c r="Q266" s="466">
        <v>484.5002195999998</v>
      </c>
      <c r="R266" s="207">
        <v>0.0369238010759583</v>
      </c>
      <c r="S266" s="207">
        <v>0.0014472737919660865</v>
      </c>
      <c r="T266" s="465">
        <v>1456.5002195999998</v>
      </c>
      <c r="U266" s="207">
        <v>0.11099999999999999</v>
      </c>
      <c r="V266" s="207">
        <v>0.0043507815075094144</v>
      </c>
      <c r="W266" s="464">
        <v>1729.0</v>
      </c>
      <c r="X266" s="207">
        <v>0.13176723039060503</v>
      </c>
      <c r="Y266" s="207">
        <v>0.005164778642154747</v>
      </c>
      <c r="Z266" s="464">
        <v>1989.0</v>
      </c>
      <c r="AA266" s="207">
        <v>0.1515818515019742</v>
      </c>
      <c r="AB266" s="207">
        <v>0.0059414370845840316</v>
      </c>
      <c r="AC266" s="464">
        <v>1124.0</v>
      </c>
      <c r="AD266" s="207">
        <v>0.0856601312660729</v>
      </c>
      <c r="AE266" s="207">
        <v>0.00335755418957891</v>
      </c>
      <c r="AF266" s="464">
        <v>519.0</v>
      </c>
      <c r="AG266" s="207">
        <v>0.03955303214154078</v>
      </c>
      <c r="AH266" s="207">
        <v>0.0015503297370030732</v>
      </c>
      <c r="AI266" s="464">
        <v>519.0</v>
      </c>
      <c r="AJ266" s="207">
        <v>0.03955303214154078</v>
      </c>
      <c r="AK266" s="207">
        <v>0.0015503297370030732</v>
      </c>
      <c r="AL266" s="464">
        <v>2248.0</v>
      </c>
      <c r="AM266" s="207">
        <v>0.1713202625321458</v>
      </c>
      <c r="AN266" s="207">
        <v>0.00671510837915782</v>
      </c>
      <c r="AO266" s="464">
        <v>346.0</v>
      </c>
      <c r="AP266" s="207">
        <v>0.02636868809436052</v>
      </c>
      <c r="AQ266" s="207">
        <v>0.0010335531580020487</v>
      </c>
      <c r="AR266" s="464">
        <v>259.0</v>
      </c>
      <c r="AS266" s="207">
        <v>0.019738411030171602</v>
      </c>
      <c r="AT266" s="207">
        <v>7.73671294573788E-4</v>
      </c>
      <c r="AU266" s="465">
        <v>8647.0</v>
      </c>
      <c r="AV266" s="207">
        <v>0.6589885721154203</v>
      </c>
      <c r="AW266" s="207">
        <v>0.02582986750648473</v>
      </c>
    </row>
    <row r="267">
      <c r="B267" s="12"/>
      <c r="C267" s="33" t="s">
        <v>81</v>
      </c>
      <c r="D267" s="463">
        <v>11631.536</v>
      </c>
      <c r="E267" s="468">
        <v>5841.0</v>
      </c>
      <c r="F267" s="207">
        <v>0.5021692749779565</v>
      </c>
      <c r="G267" s="207">
        <v>0.017447930623959444</v>
      </c>
      <c r="H267" s="454">
        <v>3739.0</v>
      </c>
      <c r="I267" s="207">
        <v>0.3214536755936619</v>
      </c>
      <c r="J267" s="207">
        <v>0.01116894583170422</v>
      </c>
      <c r="K267" s="465">
        <v>9581.0</v>
      </c>
      <c r="L267" s="207">
        <v>0.8237089237397365</v>
      </c>
      <c r="M267" s="207">
        <v>0.02861986360351916</v>
      </c>
      <c r="N267" s="464">
        <v>202.0</v>
      </c>
      <c r="O267" s="207">
        <v>0.017366579959860847</v>
      </c>
      <c r="P267" s="207">
        <v>6.034038668104447E-4</v>
      </c>
      <c r="Q267" s="466">
        <v>100.419936</v>
      </c>
      <c r="R267" s="207">
        <v>0.008633420040139153</v>
      </c>
      <c r="S267" s="207">
        <v>2.999691964715712E-4</v>
      </c>
      <c r="T267" s="465">
        <v>302.419936</v>
      </c>
      <c r="U267" s="207">
        <v>0.026</v>
      </c>
      <c r="V267" s="207">
        <v>9.033730632820159E-4</v>
      </c>
      <c r="W267" s="464">
        <v>350.0</v>
      </c>
      <c r="X267" s="207">
        <v>0.030090608841343052</v>
      </c>
      <c r="Y267" s="207">
        <v>0.0010455017494240377</v>
      </c>
      <c r="Z267" s="464">
        <v>402.0</v>
      </c>
      <c r="AA267" s="207">
        <v>0.03456121358348545</v>
      </c>
      <c r="AB267" s="207">
        <v>0.0012008334379098949</v>
      </c>
      <c r="AC267" s="464">
        <v>227.0</v>
      </c>
      <c r="AD267" s="207">
        <v>0.019515909162813923</v>
      </c>
      <c r="AE267" s="207">
        <v>6.780825631978759E-4</v>
      </c>
      <c r="AF267" s="464">
        <v>105.0</v>
      </c>
      <c r="AG267" s="207">
        <v>0.009027182652402916</v>
      </c>
      <c r="AH267" s="207">
        <v>3.136505248272113E-4</v>
      </c>
      <c r="AI267" s="464">
        <v>105.0</v>
      </c>
      <c r="AJ267" s="207">
        <v>0.009027182652402916</v>
      </c>
      <c r="AK267" s="207">
        <v>3.136505248272113E-4</v>
      </c>
      <c r="AL267" s="464">
        <v>455.0</v>
      </c>
      <c r="AM267" s="207">
        <v>0.03911779149374597</v>
      </c>
      <c r="AN267" s="207">
        <v>0.001359152274251249</v>
      </c>
      <c r="AO267" s="464">
        <v>70.0</v>
      </c>
      <c r="AP267" s="207">
        <v>0.006018121768268611</v>
      </c>
      <c r="AQ267" s="207">
        <v>2.0910034988480756E-4</v>
      </c>
      <c r="AR267" s="464">
        <v>52.0</v>
      </c>
      <c r="AS267" s="207">
        <v>0.0044706047421423966</v>
      </c>
      <c r="AT267" s="207">
        <v>1.5533168848585704E-4</v>
      </c>
      <c r="AU267" s="467">
        <v>1749.0</v>
      </c>
      <c r="AV267" s="207">
        <v>0.15036707103859714</v>
      </c>
      <c r="AW267" s="207">
        <v>0.005224521599264692</v>
      </c>
    </row>
    <row r="268">
      <c r="B268" s="380" t="s">
        <v>120</v>
      </c>
      <c r="C268" s="469">
        <v>0.0</v>
      </c>
      <c r="D268" s="470">
        <v>334767.4934</v>
      </c>
      <c r="E268" s="459">
        <v>55872.0</v>
      </c>
      <c r="F268" s="460"/>
      <c r="G268" s="460">
        <v>0.1668979249823424</v>
      </c>
      <c r="H268" s="459">
        <v>35752.0</v>
      </c>
      <c r="I268" s="460"/>
      <c r="J268" s="460">
        <v>0.10679651012973772</v>
      </c>
      <c r="K268" s="407">
        <v>91625.0</v>
      </c>
      <c r="L268" s="460"/>
      <c r="M268" s="456">
        <v>0.2736974222599356</v>
      </c>
      <c r="N268" s="459">
        <v>72571.0</v>
      </c>
      <c r="O268" s="460"/>
      <c r="P268" s="460">
        <v>0.216780307021291</v>
      </c>
      <c r="Q268" s="407">
        <v>36135.911079079975</v>
      </c>
      <c r="R268" s="460"/>
      <c r="S268" s="460">
        <v>0.1079433092863131</v>
      </c>
      <c r="T268" s="407">
        <v>108706.91107907999</v>
      </c>
      <c r="U268" s="460"/>
      <c r="V268" s="460">
        <v>0.3247236163076041</v>
      </c>
      <c r="W268" s="459">
        <v>26886.0</v>
      </c>
      <c r="X268" s="460"/>
      <c r="Y268" s="460">
        <v>0.08031245724289908</v>
      </c>
      <c r="Z268" s="459">
        <v>30923.0</v>
      </c>
      <c r="AA268" s="460"/>
      <c r="AB268" s="460">
        <v>0.0923715731355415</v>
      </c>
      <c r="AC268" s="459">
        <v>17476.0</v>
      </c>
      <c r="AD268" s="460"/>
      <c r="AE268" s="460">
        <v>0.052203395922669954</v>
      </c>
      <c r="AF268" s="459">
        <v>8068.0</v>
      </c>
      <c r="AG268" s="460"/>
      <c r="AH268" s="460">
        <v>0.02410030889815182</v>
      </c>
      <c r="AI268" s="459">
        <v>8068.0</v>
      </c>
      <c r="AJ268" s="459"/>
      <c r="AK268" s="459">
        <v>0.02410030889815182</v>
      </c>
      <c r="AL268" s="459">
        <v>34956.0</v>
      </c>
      <c r="AM268" s="459"/>
      <c r="AN268" s="459">
        <v>0.1044187404367619</v>
      </c>
      <c r="AO268" s="459">
        <v>5377.0</v>
      </c>
      <c r="AP268" s="460"/>
      <c r="AQ268" s="460">
        <v>0.01606189401900872</v>
      </c>
      <c r="AR268" s="459">
        <v>4033.0</v>
      </c>
      <c r="AS268" s="459"/>
      <c r="AT268" s="460">
        <v>0.012047167301220412</v>
      </c>
      <c r="AU268" s="407">
        <v>134440.0</v>
      </c>
      <c r="AV268" s="460"/>
      <c r="AW268" s="456">
        <v>0.4015921576930504</v>
      </c>
    </row>
    <row r="270">
      <c r="C270" s="249"/>
      <c r="D270" s="234"/>
      <c r="E270" s="235" t="s">
        <v>163</v>
      </c>
      <c r="N270" s="311" t="s">
        <v>164</v>
      </c>
      <c r="W270" s="237" t="s">
        <v>165</v>
      </c>
    </row>
    <row r="271">
      <c r="D271" s="238" t="s">
        <v>197</v>
      </c>
      <c r="E271" s="471" t="s">
        <v>167</v>
      </c>
      <c r="F271" s="472" t="s">
        <v>192</v>
      </c>
      <c r="G271" s="472" t="s">
        <v>189</v>
      </c>
      <c r="H271" s="239" t="s">
        <v>170</v>
      </c>
      <c r="I271" s="348" t="s">
        <v>188</v>
      </c>
      <c r="J271" s="348" t="s">
        <v>161</v>
      </c>
      <c r="K271" s="244" t="s">
        <v>190</v>
      </c>
      <c r="L271" s="348" t="s">
        <v>192</v>
      </c>
      <c r="M271" s="348" t="s">
        <v>189</v>
      </c>
      <c r="N271" s="349" t="s">
        <v>172</v>
      </c>
      <c r="O271" s="348" t="s">
        <v>192</v>
      </c>
      <c r="P271" s="348" t="s">
        <v>189</v>
      </c>
      <c r="Q271" s="239" t="s">
        <v>173</v>
      </c>
      <c r="R271" s="348" t="s">
        <v>192</v>
      </c>
      <c r="S271" s="348" t="s">
        <v>189</v>
      </c>
      <c r="T271" s="244" t="s">
        <v>190</v>
      </c>
      <c r="U271" s="348" t="s">
        <v>192</v>
      </c>
      <c r="V271" s="348" t="s">
        <v>189</v>
      </c>
      <c r="W271" s="349" t="s">
        <v>174</v>
      </c>
      <c r="X271" s="348" t="s">
        <v>192</v>
      </c>
      <c r="Y271" s="348" t="s">
        <v>189</v>
      </c>
      <c r="Z271" s="239" t="s">
        <v>175</v>
      </c>
      <c r="AA271" s="348" t="s">
        <v>192</v>
      </c>
      <c r="AB271" s="348" t="s">
        <v>189</v>
      </c>
      <c r="AC271" s="239" t="s">
        <v>176</v>
      </c>
      <c r="AD271" s="348" t="s">
        <v>192</v>
      </c>
      <c r="AE271" s="348" t="s">
        <v>189</v>
      </c>
      <c r="AF271" s="239" t="s">
        <v>177</v>
      </c>
      <c r="AG271" s="348" t="s">
        <v>192</v>
      </c>
      <c r="AH271" s="348" t="s">
        <v>189</v>
      </c>
      <c r="AI271" s="239" t="s">
        <v>178</v>
      </c>
      <c r="AJ271" s="348" t="s">
        <v>192</v>
      </c>
      <c r="AK271" s="348" t="s">
        <v>189</v>
      </c>
      <c r="AL271" s="350" t="s">
        <v>179</v>
      </c>
      <c r="AM271" s="348" t="s">
        <v>192</v>
      </c>
      <c r="AN271" s="348" t="s">
        <v>189</v>
      </c>
      <c r="AO271" s="239" t="s">
        <v>180</v>
      </c>
      <c r="AP271" s="348" t="s">
        <v>192</v>
      </c>
      <c r="AQ271" s="348" t="s">
        <v>189</v>
      </c>
      <c r="AR271" s="239" t="s">
        <v>181</v>
      </c>
      <c r="AS271" s="348" t="s">
        <v>192</v>
      </c>
      <c r="AT271" s="348" t="s">
        <v>189</v>
      </c>
      <c r="AU271" s="244" t="s">
        <v>190</v>
      </c>
      <c r="AV271" s="348" t="s">
        <v>192</v>
      </c>
      <c r="AW271" s="348" t="s">
        <v>189</v>
      </c>
    </row>
    <row r="272">
      <c r="D272" s="10"/>
      <c r="E272" s="473"/>
      <c r="F272" s="12"/>
      <c r="G272" s="12"/>
      <c r="H272" s="12"/>
      <c r="I272" s="12"/>
      <c r="J272" s="12"/>
      <c r="K272" s="12"/>
      <c r="L272" s="12"/>
      <c r="M272" s="12"/>
      <c r="N272" s="11"/>
      <c r="O272" s="12"/>
      <c r="P272" s="12"/>
      <c r="Q272" s="12"/>
      <c r="R272" s="12"/>
      <c r="S272" s="12"/>
      <c r="T272" s="12"/>
      <c r="U272" s="12"/>
      <c r="V272" s="12"/>
      <c r="W272" s="11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</row>
    <row r="273">
      <c r="B273" s="37" t="s">
        <v>82</v>
      </c>
      <c r="C273" s="39" t="s">
        <v>83</v>
      </c>
      <c r="D273" s="463">
        <v>3359.3241000000003</v>
      </c>
      <c r="E273" s="474">
        <v>854.0</v>
      </c>
      <c r="F273" s="475">
        <v>0.25421780530196536</v>
      </c>
      <c r="G273" s="475">
        <v>0.014506221642874004</v>
      </c>
      <c r="H273" s="454">
        <v>98.0</v>
      </c>
      <c r="I273" s="207">
        <v>0.02917253503465176</v>
      </c>
      <c r="J273" s="207">
        <v>0.0016646483852478366</v>
      </c>
      <c r="K273" s="465">
        <v>952.0</v>
      </c>
      <c r="L273" s="207">
        <v>0.2833903403366171</v>
      </c>
      <c r="M273" s="207">
        <v>0.01617087002812184</v>
      </c>
      <c r="N273" s="464">
        <v>108.0</v>
      </c>
      <c r="O273" s="207">
        <v>0.03214932432390194</v>
      </c>
      <c r="P273" s="207">
        <v>0.0018345104653751667</v>
      </c>
      <c r="Q273" s="454">
        <v>189.0</v>
      </c>
      <c r="R273" s="207">
        <v>0.056261317566828395</v>
      </c>
      <c r="S273" s="207">
        <v>0.003210393314406542</v>
      </c>
      <c r="T273" s="465">
        <v>297.0</v>
      </c>
      <c r="U273" s="207">
        <v>0.08841064189073033</v>
      </c>
      <c r="V273" s="207">
        <v>0.005044903779781709</v>
      </c>
      <c r="W273" s="464">
        <v>422.0</v>
      </c>
      <c r="X273" s="207">
        <v>0.12562050800635757</v>
      </c>
      <c r="Y273" s="207">
        <v>0.007168179781373337</v>
      </c>
      <c r="Z273" s="464">
        <v>485.0</v>
      </c>
      <c r="AA273" s="207">
        <v>0.1443742805286337</v>
      </c>
      <c r="AB273" s="207">
        <v>0.008238310886175517</v>
      </c>
      <c r="AC273" s="464">
        <v>274.0</v>
      </c>
      <c r="AD273" s="207">
        <v>0.08156402652545493</v>
      </c>
      <c r="AE273" s="207">
        <v>0.004654220995488849</v>
      </c>
      <c r="AF273" s="464">
        <v>127.0</v>
      </c>
      <c r="AG273" s="207">
        <v>0.037805223973477284</v>
      </c>
      <c r="AH273" s="207">
        <v>0.002157248417617094</v>
      </c>
      <c r="AI273" s="464">
        <v>106.0</v>
      </c>
      <c r="AJ273" s="207">
        <v>0.0315539664660519</v>
      </c>
      <c r="AK273" s="207">
        <v>0.0018005380493497007</v>
      </c>
      <c r="AL273" s="476">
        <v>549.0</v>
      </c>
      <c r="AM273" s="207">
        <v>0.16342573197983487</v>
      </c>
      <c r="AN273" s="207">
        <v>0.00932542819899043</v>
      </c>
      <c r="AO273" s="464">
        <v>84.0</v>
      </c>
      <c r="AP273" s="207">
        <v>0.02500503002970151</v>
      </c>
      <c r="AQ273" s="207">
        <v>0.001426841473069574</v>
      </c>
      <c r="AR273" s="454">
        <v>63.0</v>
      </c>
      <c r="AS273" s="207">
        <v>0.01875377252227613</v>
      </c>
      <c r="AT273" s="207">
        <v>0.0010701311048021806</v>
      </c>
      <c r="AU273" s="477">
        <v>2110.0</v>
      </c>
      <c r="AV273" s="207">
        <v>0.6281025400317879</v>
      </c>
      <c r="AW273" s="207">
        <v>0.03584089890686668</v>
      </c>
    </row>
    <row r="274">
      <c r="B274" s="9"/>
      <c r="C274" s="39" t="s">
        <v>84</v>
      </c>
      <c r="D274" s="463">
        <v>8858.6784</v>
      </c>
      <c r="E274" s="474">
        <v>859.0</v>
      </c>
      <c r="F274" s="475">
        <v>0.09696706000750631</v>
      </c>
      <c r="G274" s="475">
        <v>0.01459115268293767</v>
      </c>
      <c r="H274" s="454">
        <v>98.0</v>
      </c>
      <c r="I274" s="207">
        <v>0.011062598231356947</v>
      </c>
      <c r="J274" s="207">
        <v>0.0016646483852478366</v>
      </c>
      <c r="K274" s="465">
        <v>957.0</v>
      </c>
      <c r="L274" s="207">
        <v>0.10802965823886325</v>
      </c>
      <c r="M274" s="207">
        <v>0.016255801068185506</v>
      </c>
      <c r="N274" s="464">
        <v>389.0</v>
      </c>
      <c r="O274" s="207">
        <v>0.04391174195916176</v>
      </c>
      <c r="P274" s="207">
        <v>0.0066076349169531465</v>
      </c>
      <c r="Q274" s="454">
        <v>680.0</v>
      </c>
      <c r="R274" s="207">
        <v>0.07676088568696657</v>
      </c>
      <c r="S274" s="207">
        <v>0.011550621448658458</v>
      </c>
      <c r="T274" s="465">
        <v>1069.0</v>
      </c>
      <c r="U274" s="207">
        <v>0.12067262764612834</v>
      </c>
      <c r="V274" s="207">
        <v>0.018158256365611605</v>
      </c>
      <c r="W274" s="464">
        <v>1367.0</v>
      </c>
      <c r="X274" s="207">
        <v>0.1543119569618872</v>
      </c>
      <c r="Y274" s="207">
        <v>0.023220146353406045</v>
      </c>
      <c r="Z274" s="464">
        <v>1572.0</v>
      </c>
      <c r="AA274" s="207">
        <v>0.1774531063233992</v>
      </c>
      <c r="AB274" s="207">
        <v>0.026702318996016317</v>
      </c>
      <c r="AC274" s="464">
        <v>888.0</v>
      </c>
      <c r="AD274" s="207">
        <v>0.10024068601474459</v>
      </c>
      <c r="AE274" s="207">
        <v>0.015083752715306927</v>
      </c>
      <c r="AF274" s="464">
        <v>410.0</v>
      </c>
      <c r="AG274" s="207">
        <v>0.04628229872302397</v>
      </c>
      <c r="AH274" s="207">
        <v>0.00696434528522054</v>
      </c>
      <c r="AI274" s="464">
        <v>342.0</v>
      </c>
      <c r="AJ274" s="207">
        <v>0.0386062101543273</v>
      </c>
      <c r="AK274" s="207">
        <v>0.005809283140354695</v>
      </c>
      <c r="AL274" s="476">
        <v>1777.0</v>
      </c>
      <c r="AM274" s="207">
        <v>0.20059425568491118</v>
      </c>
      <c r="AN274" s="207">
        <v>0.030184491638626586</v>
      </c>
      <c r="AO274" s="464">
        <v>273.0</v>
      </c>
      <c r="AP274" s="207">
        <v>0.03081723793020864</v>
      </c>
      <c r="AQ274" s="207">
        <v>0.004637234787476116</v>
      </c>
      <c r="AR274" s="454">
        <v>205.0</v>
      </c>
      <c r="AS274" s="207">
        <v>0.023141149361511983</v>
      </c>
      <c r="AT274" s="207">
        <v>0.00348217264261027</v>
      </c>
      <c r="AU274" s="477">
        <v>6833.0</v>
      </c>
      <c r="AV274" s="207">
        <v>0.7713340174985921</v>
      </c>
      <c r="AW274" s="207">
        <v>0.11606675935100476</v>
      </c>
    </row>
    <row r="275">
      <c r="B275" s="9"/>
      <c r="C275" s="39" t="s">
        <v>85</v>
      </c>
      <c r="D275" s="463">
        <v>6614.799999999999</v>
      </c>
      <c r="E275" s="474">
        <v>1662.0</v>
      </c>
      <c r="F275" s="475">
        <v>0.2512547620487392</v>
      </c>
      <c r="G275" s="475">
        <v>0.028231077717162288</v>
      </c>
      <c r="H275" s="454">
        <v>190.0</v>
      </c>
      <c r="I275" s="207">
        <v>0.02872346858559594</v>
      </c>
      <c r="J275" s="207">
        <v>0.0032273795224192748</v>
      </c>
      <c r="K275" s="465">
        <v>1852.0</v>
      </c>
      <c r="L275" s="207">
        <v>0.27997823063433513</v>
      </c>
      <c r="M275" s="207">
        <v>0.031458457239581565</v>
      </c>
      <c r="N275" s="464">
        <v>288.0</v>
      </c>
      <c r="O275" s="207">
        <v>0.04353873132974542</v>
      </c>
      <c r="P275" s="207">
        <v>0.004892027907667111</v>
      </c>
      <c r="Q275" s="454">
        <v>503.0</v>
      </c>
      <c r="R275" s="207">
        <v>0.07604160367660398</v>
      </c>
      <c r="S275" s="207">
        <v>0.008544062630404713</v>
      </c>
      <c r="T275" s="478">
        <v>792.0</v>
      </c>
      <c r="U275" s="207">
        <v>0.11973151115679992</v>
      </c>
      <c r="V275" s="207">
        <v>0.013453076746084557</v>
      </c>
      <c r="W275" s="464">
        <v>794.0</v>
      </c>
      <c r="X275" s="207">
        <v>0.12003386345770092</v>
      </c>
      <c r="Y275" s="207">
        <v>0.013487049162110023</v>
      </c>
      <c r="Z275" s="464">
        <v>914.0</v>
      </c>
      <c r="AA275" s="207">
        <v>0.1381750015117615</v>
      </c>
      <c r="AB275" s="207">
        <v>0.015525394123637985</v>
      </c>
      <c r="AC275" s="464">
        <v>516.0</v>
      </c>
      <c r="AD275" s="207">
        <v>0.07800689363246055</v>
      </c>
      <c r="AE275" s="207">
        <v>0.00876488333457024</v>
      </c>
      <c r="AF275" s="464">
        <v>238.0</v>
      </c>
      <c r="AG275" s="207">
        <v>0.03597992380722018</v>
      </c>
      <c r="AH275" s="207">
        <v>0.00404271750703046</v>
      </c>
      <c r="AI275" s="464">
        <v>199.0</v>
      </c>
      <c r="AJ275" s="207">
        <v>0.030084053939650485</v>
      </c>
      <c r="AK275" s="207">
        <v>0.003380255394533872</v>
      </c>
      <c r="AL275" s="476">
        <v>1033.0</v>
      </c>
      <c r="AM275" s="207">
        <v>0.15616496341537162</v>
      </c>
      <c r="AN275" s="207">
        <v>0.017546752877153217</v>
      </c>
      <c r="AO275" s="464">
        <v>159.0</v>
      </c>
      <c r="AP275" s="207">
        <v>0.024037007921630285</v>
      </c>
      <c r="AQ275" s="207">
        <v>0.002700807074024551</v>
      </c>
      <c r="AR275" s="454">
        <v>119.0</v>
      </c>
      <c r="AS275" s="207">
        <v>0.01798996190361009</v>
      </c>
      <c r="AT275" s="207">
        <v>0.00202135875351523</v>
      </c>
      <c r="AU275" s="466">
        <v>3972.0</v>
      </c>
      <c r="AV275" s="207">
        <v>0.6004716695894057</v>
      </c>
      <c r="AW275" s="207">
        <v>0.06746921822657558</v>
      </c>
    </row>
    <row r="276">
      <c r="B276" s="9"/>
      <c r="C276" s="39" t="s">
        <v>86</v>
      </c>
      <c r="D276" s="463">
        <v>9705.9578</v>
      </c>
      <c r="E276" s="474">
        <v>184.0</v>
      </c>
      <c r="F276" s="475">
        <v>0.018957428395165697</v>
      </c>
      <c r="G276" s="475">
        <v>0.003125462274342877</v>
      </c>
      <c r="H276" s="454">
        <v>21.0</v>
      </c>
      <c r="I276" s="207">
        <v>0.002163619545100433</v>
      </c>
      <c r="J276" s="207">
        <v>3.567103682673935E-4</v>
      </c>
      <c r="K276" s="465">
        <v>205.0</v>
      </c>
      <c r="L276" s="207">
        <v>0.021121047940266133</v>
      </c>
      <c r="M276" s="207">
        <v>0.00348217264261027</v>
      </c>
      <c r="N276" s="464">
        <v>307.0</v>
      </c>
      <c r="O276" s="207">
        <v>0.031630057159325375</v>
      </c>
      <c r="P276" s="207">
        <v>0.005214765859909039</v>
      </c>
      <c r="Q276" s="454">
        <v>535.0</v>
      </c>
      <c r="R276" s="207">
        <v>0.055120783648987225</v>
      </c>
      <c r="S276" s="207">
        <v>0.009087621286812168</v>
      </c>
      <c r="T276" s="465">
        <v>842.0</v>
      </c>
      <c r="U276" s="207">
        <v>0.08675084080831261</v>
      </c>
      <c r="V276" s="207">
        <v>0.014302387146721208</v>
      </c>
      <c r="W276" s="464">
        <v>1732.0</v>
      </c>
      <c r="X276" s="207">
        <v>0.1784470977197119</v>
      </c>
      <c r="Y276" s="207">
        <v>0.0294201122780536</v>
      </c>
      <c r="Z276" s="464">
        <v>1992.0</v>
      </c>
      <c r="AA276" s="207">
        <v>0.20523476827809822</v>
      </c>
      <c r="AB276" s="207">
        <v>0.03383652636136419</v>
      </c>
      <c r="AC276" s="464">
        <v>1126.0</v>
      </c>
      <c r="AD276" s="207">
        <v>0.11601121941824227</v>
      </c>
      <c r="AE276" s="207">
        <v>0.019126470222337388</v>
      </c>
      <c r="AF276" s="464">
        <v>520.0</v>
      </c>
      <c r="AG276" s="207">
        <v>0.053575341116772625</v>
      </c>
      <c r="AH276" s="207">
        <v>0.008832828166621173</v>
      </c>
      <c r="AI276" s="464">
        <v>433.0</v>
      </c>
      <c r="AJ276" s="207">
        <v>0.044611774429927975</v>
      </c>
      <c r="AK276" s="207">
        <v>0.0073550280695134</v>
      </c>
      <c r="AL276" s="476">
        <v>2251.0</v>
      </c>
      <c r="AM276" s="207">
        <v>0.23191940933433688</v>
      </c>
      <c r="AN276" s="207">
        <v>0.03823595423666204</v>
      </c>
      <c r="AO276" s="464">
        <v>346.0</v>
      </c>
      <c r="AP276" s="207">
        <v>0.035648207743083325</v>
      </c>
      <c r="AQ276" s="207">
        <v>0.005877227972405627</v>
      </c>
      <c r="AR276" s="454">
        <v>260.0</v>
      </c>
      <c r="AS276" s="207">
        <v>0.026787670558386312</v>
      </c>
      <c r="AT276" s="207">
        <v>0.004416414083310586</v>
      </c>
      <c r="AU276" s="477">
        <v>8659.0</v>
      </c>
      <c r="AV276" s="207">
        <v>0.8921324590964119</v>
      </c>
      <c r="AW276" s="207">
        <v>0.14708357518225526</v>
      </c>
    </row>
    <row r="277">
      <c r="B277" s="9"/>
      <c r="C277" s="39" t="s">
        <v>87</v>
      </c>
      <c r="D277" s="463">
        <v>2692.9664000000002</v>
      </c>
      <c r="E277" s="474">
        <v>191.0</v>
      </c>
      <c r="F277" s="475">
        <v>0.07092550430632925</v>
      </c>
      <c r="G277" s="475">
        <v>0.0032443657304320078</v>
      </c>
      <c r="H277" s="454">
        <v>22.0</v>
      </c>
      <c r="I277" s="207">
        <v>0.00816942981538871</v>
      </c>
      <c r="J277" s="207">
        <v>3.7369657628012656E-4</v>
      </c>
      <c r="K277" s="465">
        <v>213.0</v>
      </c>
      <c r="L277" s="207">
        <v>0.07909493412171796</v>
      </c>
      <c r="M277" s="207">
        <v>0.0036180623067121344</v>
      </c>
      <c r="N277" s="464">
        <v>86.0</v>
      </c>
      <c r="O277" s="207">
        <v>0.031935043823792225</v>
      </c>
      <c r="P277" s="207">
        <v>0.0014608138890950403</v>
      </c>
      <c r="Q277" s="454">
        <v>151.0</v>
      </c>
      <c r="R277" s="207">
        <v>0.05607199555107705</v>
      </c>
      <c r="S277" s="207">
        <v>0.002564917409922687</v>
      </c>
      <c r="T277" s="465">
        <v>237.0</v>
      </c>
      <c r="U277" s="207">
        <v>0.08800703937486928</v>
      </c>
      <c r="V277" s="207">
        <v>0.004025731299017727</v>
      </c>
      <c r="W277" s="464">
        <v>449.0</v>
      </c>
      <c r="X277" s="207">
        <v>0.16673063577770594</v>
      </c>
      <c r="Y277" s="207">
        <v>0.0076268073977171285</v>
      </c>
      <c r="Z277" s="464">
        <v>516.0</v>
      </c>
      <c r="AA277" s="207">
        <v>0.19161026294275338</v>
      </c>
      <c r="AB277" s="207">
        <v>0.00876488333457024</v>
      </c>
      <c r="AC277" s="464">
        <v>292.0</v>
      </c>
      <c r="AD277" s="207">
        <v>0.10843061391334105</v>
      </c>
      <c r="AE277" s="207">
        <v>0.004959972739718044</v>
      </c>
      <c r="AF277" s="464">
        <v>135.0</v>
      </c>
      <c r="AG277" s="207">
        <v>0.05013059204897617</v>
      </c>
      <c r="AH277" s="207">
        <v>0.0022931380817189585</v>
      </c>
      <c r="AI277" s="464">
        <v>112.0</v>
      </c>
      <c r="AJ277" s="207">
        <v>0.04158982451470616</v>
      </c>
      <c r="AK277" s="207">
        <v>0.0019024552974260989</v>
      </c>
      <c r="AL277" s="476">
        <v>583.0</v>
      </c>
      <c r="AM277" s="207">
        <v>0.21648989010780081</v>
      </c>
      <c r="AN277" s="207">
        <v>0.009902959271423354</v>
      </c>
      <c r="AO277" s="464">
        <v>90.0</v>
      </c>
      <c r="AP277" s="207">
        <v>0.03342039469931745</v>
      </c>
      <c r="AQ277" s="207">
        <v>0.0015287587211459722</v>
      </c>
      <c r="AR277" s="454">
        <v>67.0</v>
      </c>
      <c r="AS277" s="207">
        <v>0.024879627165047435</v>
      </c>
      <c r="AT277" s="207">
        <v>0.0011380759368531128</v>
      </c>
      <c r="AU277" s="477">
        <v>2243.0</v>
      </c>
      <c r="AV277" s="207">
        <v>0.8329105034507671</v>
      </c>
      <c r="AW277" s="207">
        <v>0.038100064572560176</v>
      </c>
    </row>
    <row r="278">
      <c r="B278" s="9"/>
      <c r="C278" s="39" t="s">
        <v>88</v>
      </c>
      <c r="D278" s="463">
        <v>7005.6045</v>
      </c>
      <c r="E278" s="474">
        <v>456.0</v>
      </c>
      <c r="F278" s="475">
        <v>0.06509074270464454</v>
      </c>
      <c r="G278" s="475">
        <v>0.0077457108538062595</v>
      </c>
      <c r="H278" s="454">
        <v>52.0</v>
      </c>
      <c r="I278" s="207">
        <v>0.007422628554038413</v>
      </c>
      <c r="J278" s="207">
        <v>8.832828166621174E-4</v>
      </c>
      <c r="K278" s="465">
        <v>508.0</v>
      </c>
      <c r="L278" s="207">
        <v>0.07251337125868296</v>
      </c>
      <c r="M278" s="207">
        <v>0.008628993670468377</v>
      </c>
      <c r="N278" s="464">
        <v>262.0</v>
      </c>
      <c r="O278" s="207">
        <v>0.03739862848380893</v>
      </c>
      <c r="P278" s="207">
        <v>0.004450386499336052</v>
      </c>
      <c r="Q278" s="454">
        <v>457.0</v>
      </c>
      <c r="R278" s="207">
        <v>0.06523348556145298</v>
      </c>
      <c r="S278" s="207">
        <v>0.0077626970618189925</v>
      </c>
      <c r="T278" s="465">
        <v>719.0</v>
      </c>
      <c r="U278" s="207">
        <v>0.1026321140452619</v>
      </c>
      <c r="V278" s="207">
        <v>0.012213083561155046</v>
      </c>
      <c r="W278" s="464">
        <v>1156.0</v>
      </c>
      <c r="X278" s="207">
        <v>0.16501074247054626</v>
      </c>
      <c r="Y278" s="207">
        <v>0.019636056462719376</v>
      </c>
      <c r="Z278" s="464">
        <v>1329.0</v>
      </c>
      <c r="AA278" s="207">
        <v>0.18970525669840482</v>
      </c>
      <c r="AB278" s="207">
        <v>0.02257467044892219</v>
      </c>
      <c r="AC278" s="464">
        <v>751.0</v>
      </c>
      <c r="AD278" s="207">
        <v>0.1071998854631317</v>
      </c>
      <c r="AE278" s="207">
        <v>0.012756642217562501</v>
      </c>
      <c r="AF278" s="464">
        <v>347.0</v>
      </c>
      <c r="AG278" s="207">
        <v>0.04953177131252556</v>
      </c>
      <c r="AH278" s="207">
        <v>0.00589421418041836</v>
      </c>
      <c r="AI278" s="464">
        <v>289.0</v>
      </c>
      <c r="AJ278" s="207">
        <v>0.041252685617636564</v>
      </c>
      <c r="AK278" s="207">
        <v>0.004909014115679844</v>
      </c>
      <c r="AL278" s="476">
        <v>1502.0</v>
      </c>
      <c r="AM278" s="207">
        <v>0.2143997709262634</v>
      </c>
      <c r="AN278" s="207">
        <v>0.025513284435125003</v>
      </c>
      <c r="AO278" s="464">
        <v>231.0</v>
      </c>
      <c r="AP278" s="207">
        <v>0.032973599922747565</v>
      </c>
      <c r="AQ278" s="207">
        <v>0.003923814050941329</v>
      </c>
      <c r="AR278" s="454">
        <v>173.0</v>
      </c>
      <c r="AS278" s="207">
        <v>0.024694514227858566</v>
      </c>
      <c r="AT278" s="207">
        <v>0.0029386139862028135</v>
      </c>
      <c r="AU278" s="477">
        <v>5778.0</v>
      </c>
      <c r="AV278" s="207">
        <v>0.8247682266391144</v>
      </c>
      <c r="AW278" s="207">
        <v>0.09814630989757142</v>
      </c>
    </row>
    <row r="279">
      <c r="B279" s="12"/>
      <c r="C279" s="39" t="s">
        <v>89</v>
      </c>
      <c r="D279" s="463">
        <v>20633.9601</v>
      </c>
      <c r="E279" s="474">
        <v>4269.0</v>
      </c>
      <c r="F279" s="475">
        <v>0.20689193830514385</v>
      </c>
      <c r="G279" s="475">
        <v>0.07251412200635729</v>
      </c>
      <c r="H279" s="454">
        <v>487.0</v>
      </c>
      <c r="I279" s="207">
        <v>0.023601867874116902</v>
      </c>
      <c r="J279" s="207">
        <v>0.008272283302200983</v>
      </c>
      <c r="K279" s="465">
        <v>4756.0</v>
      </c>
      <c r="L279" s="207">
        <v>0.23049380617926077</v>
      </c>
      <c r="M279" s="207">
        <v>0.08078640530855827</v>
      </c>
      <c r="N279" s="464">
        <v>3061.0</v>
      </c>
      <c r="O279" s="207">
        <v>0.14834767466667728</v>
      </c>
      <c r="P279" s="207">
        <v>0.05199478272697579</v>
      </c>
      <c r="Q279" s="454">
        <v>5343.0</v>
      </c>
      <c r="R279" s="207">
        <v>0.25894205349364807</v>
      </c>
      <c r="S279" s="207">
        <v>0.09075730941203256</v>
      </c>
      <c r="T279" s="465">
        <v>8404.0</v>
      </c>
      <c r="U279" s="207">
        <v>0.4072897281603254</v>
      </c>
      <c r="V279" s="207">
        <v>0.14275209213900836</v>
      </c>
      <c r="W279" s="464">
        <v>1495.0</v>
      </c>
      <c r="X279" s="207">
        <v>0.07245337263204264</v>
      </c>
      <c r="Y279" s="207">
        <v>0.025394380979035874</v>
      </c>
      <c r="Z279" s="464">
        <v>1719.0</v>
      </c>
      <c r="AA279" s="207">
        <v>0.08330926257824837</v>
      </c>
      <c r="AB279" s="207">
        <v>0.02919929157388807</v>
      </c>
      <c r="AC279" s="464">
        <v>972.0</v>
      </c>
      <c r="AD279" s="207">
        <v>0.047106808159428394</v>
      </c>
      <c r="AE279" s="207">
        <v>0.016510594188376502</v>
      </c>
      <c r="AF279" s="464">
        <v>448.0</v>
      </c>
      <c r="AG279" s="207">
        <v>0.021711779892411444</v>
      </c>
      <c r="AH279" s="207">
        <v>0.0076098211897043955</v>
      </c>
      <c r="AI279" s="464">
        <v>374.0</v>
      </c>
      <c r="AJ279" s="207">
        <v>0.018125459106611338</v>
      </c>
      <c r="AK279" s="207">
        <v>0.006352841796762152</v>
      </c>
      <c r="AL279" s="476">
        <v>1943.0</v>
      </c>
      <c r="AM279" s="207">
        <v>0.0941651525244541</v>
      </c>
      <c r="AN279" s="207">
        <v>0.03300420216874027</v>
      </c>
      <c r="AO279" s="464">
        <v>299.0</v>
      </c>
      <c r="AP279" s="207">
        <v>0.01449067452640853</v>
      </c>
      <c r="AQ279" s="207">
        <v>0.005078876195807175</v>
      </c>
      <c r="AR279" s="454">
        <v>224.0</v>
      </c>
      <c r="AS279" s="207">
        <v>0.010855889946205722</v>
      </c>
      <c r="AT279" s="207">
        <v>0.0038049105948521978</v>
      </c>
      <c r="AU279" s="477">
        <v>7474.0</v>
      </c>
      <c r="AV279" s="207">
        <v>0.3622183993658105</v>
      </c>
      <c r="AW279" s="207">
        <v>0.12695491868716663</v>
      </c>
    </row>
    <row r="280">
      <c r="B280" s="380" t="s">
        <v>120</v>
      </c>
      <c r="C280" s="469">
        <v>1.0000120381256186</v>
      </c>
      <c r="D280" s="470">
        <v>58871.2913</v>
      </c>
      <c r="E280" s="459">
        <v>8475.0</v>
      </c>
      <c r="F280" s="460"/>
      <c r="G280" s="460">
        <v>0.14395811290791238</v>
      </c>
      <c r="H280" s="459">
        <v>968.0</v>
      </c>
      <c r="I280" s="459"/>
      <c r="J280" s="460">
        <v>0.01644264935632557</v>
      </c>
      <c r="K280" s="407">
        <v>9443.0</v>
      </c>
      <c r="L280" s="459"/>
      <c r="M280" s="460">
        <v>0.16040076226423797</v>
      </c>
      <c r="N280" s="459">
        <v>4501.0</v>
      </c>
      <c r="O280" s="459"/>
      <c r="P280" s="460">
        <v>0.07645492226531135</v>
      </c>
      <c r="Q280" s="459">
        <v>7858.0</v>
      </c>
      <c r="R280" s="459"/>
      <c r="S280" s="460">
        <v>0.13347762256405613</v>
      </c>
      <c r="T280" s="407">
        <v>12360.0</v>
      </c>
      <c r="U280" s="459"/>
      <c r="V280" s="460">
        <v>0.2099495310373802</v>
      </c>
      <c r="W280" s="459">
        <v>7415.0</v>
      </c>
      <c r="X280" s="459"/>
      <c r="Y280" s="460">
        <v>0.12595273241441537</v>
      </c>
      <c r="Z280" s="459">
        <v>8527.0</v>
      </c>
      <c r="AA280" s="459"/>
      <c r="AB280" s="460">
        <v>0.1448413957245745</v>
      </c>
      <c r="AC280" s="459">
        <v>4819.0</v>
      </c>
      <c r="AD280" s="459"/>
      <c r="AE280" s="460">
        <v>0.08185653641336045</v>
      </c>
      <c r="AF280" s="459">
        <v>2225.0</v>
      </c>
      <c r="AG280" s="459"/>
      <c r="AH280" s="460">
        <v>0.037794312828330984</v>
      </c>
      <c r="AI280" s="459">
        <v>1855.0</v>
      </c>
      <c r="AJ280" s="459"/>
      <c r="AK280" s="460">
        <v>0.031509415863619765</v>
      </c>
      <c r="AL280" s="459">
        <v>9638.0</v>
      </c>
      <c r="AM280" s="459"/>
      <c r="AN280" s="460">
        <v>0.1637130728267209</v>
      </c>
      <c r="AO280" s="459">
        <v>1482.0</v>
      </c>
      <c r="AP280" s="459"/>
      <c r="AQ280" s="460">
        <v>0.025173560274870343</v>
      </c>
      <c r="AR280" s="459">
        <v>1111.0</v>
      </c>
      <c r="AS280" s="459"/>
      <c r="AT280" s="460">
        <v>0.018871677102146392</v>
      </c>
      <c r="AU280" s="407">
        <v>37069.0</v>
      </c>
      <c r="AV280" s="459"/>
      <c r="AW280" s="460">
        <v>0.6296617448240005</v>
      </c>
    </row>
    <row r="281">
      <c r="E281" s="479"/>
      <c r="H281" s="479"/>
      <c r="N281" s="479"/>
      <c r="Q281" s="479"/>
    </row>
    <row r="282">
      <c r="D282" s="234"/>
      <c r="E282" s="235" t="s">
        <v>163</v>
      </c>
      <c r="N282" s="311" t="s">
        <v>164</v>
      </c>
      <c r="W282" s="271" t="s">
        <v>194</v>
      </c>
    </row>
    <row r="283">
      <c r="D283" s="238" t="s">
        <v>197</v>
      </c>
      <c r="E283" s="471" t="s">
        <v>167</v>
      </c>
      <c r="F283" s="348" t="s">
        <v>192</v>
      </c>
      <c r="G283" s="348" t="s">
        <v>189</v>
      </c>
      <c r="H283" s="239" t="s">
        <v>170</v>
      </c>
      <c r="I283" s="348" t="s">
        <v>192</v>
      </c>
      <c r="J283" s="348" t="s">
        <v>189</v>
      </c>
      <c r="K283" s="244" t="s">
        <v>190</v>
      </c>
      <c r="L283" s="348" t="s">
        <v>192</v>
      </c>
      <c r="M283" s="348" t="s">
        <v>189</v>
      </c>
      <c r="N283" s="349" t="s">
        <v>172</v>
      </c>
      <c r="O283" s="348" t="s">
        <v>192</v>
      </c>
      <c r="P283" s="348" t="s">
        <v>189</v>
      </c>
      <c r="Q283" s="239" t="s">
        <v>173</v>
      </c>
      <c r="R283" s="348" t="s">
        <v>192</v>
      </c>
      <c r="S283" s="348" t="s">
        <v>189</v>
      </c>
      <c r="T283" s="244" t="s">
        <v>190</v>
      </c>
      <c r="U283" s="348" t="s">
        <v>192</v>
      </c>
      <c r="V283" s="348" t="s">
        <v>189</v>
      </c>
      <c r="W283" s="349" t="s">
        <v>174</v>
      </c>
      <c r="X283" s="348" t="s">
        <v>192</v>
      </c>
      <c r="Y283" s="348" t="s">
        <v>189</v>
      </c>
      <c r="Z283" s="239" t="s">
        <v>175</v>
      </c>
      <c r="AA283" s="348" t="s">
        <v>192</v>
      </c>
      <c r="AB283" s="348" t="s">
        <v>189</v>
      </c>
      <c r="AC283" s="239" t="s">
        <v>176</v>
      </c>
      <c r="AD283" s="348" t="s">
        <v>192</v>
      </c>
      <c r="AE283" s="348" t="s">
        <v>189</v>
      </c>
      <c r="AF283" s="239" t="s">
        <v>177</v>
      </c>
      <c r="AG283" s="348" t="s">
        <v>192</v>
      </c>
      <c r="AH283" s="348" t="s">
        <v>189</v>
      </c>
      <c r="AI283" s="239" t="s">
        <v>178</v>
      </c>
      <c r="AJ283" s="348" t="s">
        <v>192</v>
      </c>
      <c r="AK283" s="348" t="s">
        <v>189</v>
      </c>
      <c r="AL283" s="239" t="s">
        <v>179</v>
      </c>
      <c r="AM283" s="348" t="s">
        <v>192</v>
      </c>
      <c r="AN283" s="348" t="s">
        <v>189</v>
      </c>
      <c r="AO283" s="239" t="s">
        <v>180</v>
      </c>
      <c r="AP283" s="348" t="s">
        <v>192</v>
      </c>
      <c r="AQ283" s="348" t="s">
        <v>189</v>
      </c>
      <c r="AR283" s="239" t="s">
        <v>181</v>
      </c>
      <c r="AS283" s="348" t="s">
        <v>192</v>
      </c>
      <c r="AT283" s="348" t="s">
        <v>189</v>
      </c>
      <c r="AU283" s="244" t="s">
        <v>190</v>
      </c>
      <c r="AV283" s="348" t="s">
        <v>192</v>
      </c>
      <c r="AW283" s="348" t="s">
        <v>189</v>
      </c>
    </row>
    <row r="284">
      <c r="D284" s="10"/>
      <c r="E284" s="473"/>
      <c r="F284" s="12"/>
      <c r="G284" s="12"/>
      <c r="H284" s="12"/>
      <c r="I284" s="12"/>
      <c r="J284" s="12"/>
      <c r="K284" s="12"/>
      <c r="L284" s="12"/>
      <c r="M284" s="12"/>
      <c r="N284" s="11"/>
      <c r="O284" s="12"/>
      <c r="P284" s="12"/>
      <c r="Q284" s="12"/>
      <c r="R284" s="12"/>
      <c r="S284" s="12"/>
      <c r="T284" s="12"/>
      <c r="U284" s="12"/>
      <c r="V284" s="12"/>
      <c r="W284" s="11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</row>
    <row r="285">
      <c r="B285" s="42" t="s">
        <v>90</v>
      </c>
      <c r="C285" s="44" t="s">
        <v>92</v>
      </c>
      <c r="D285" s="463">
        <v>1866.5322</v>
      </c>
      <c r="E285" s="480">
        <v>983.0</v>
      </c>
      <c r="F285" s="207">
        <v>0.5266450801116638</v>
      </c>
      <c r="G285" s="207">
        <v>0.002928421486433077</v>
      </c>
      <c r="H285" s="480">
        <v>32.0</v>
      </c>
      <c r="I285" s="207">
        <v>0.017144092129779492</v>
      </c>
      <c r="J285" s="207">
        <v>9.533009925316222E-5</v>
      </c>
      <c r="K285" s="465">
        <v>1015.0</v>
      </c>
      <c r="L285" s="207">
        <v>0.5437891722414432</v>
      </c>
      <c r="M285" s="207">
        <v>0.0030237515856862394</v>
      </c>
      <c r="N285" s="481">
        <v>102.0</v>
      </c>
      <c r="O285" s="207">
        <v>0.05464679366367212</v>
      </c>
      <c r="P285" s="207">
        <v>3.0386469136945457E-4</v>
      </c>
      <c r="Q285" s="480">
        <v>120.0</v>
      </c>
      <c r="R285" s="207">
        <v>0.06429034548667309</v>
      </c>
      <c r="S285" s="207">
        <v>3.5748787219935834E-4</v>
      </c>
      <c r="T285" s="465">
        <v>222.0</v>
      </c>
      <c r="U285" s="207">
        <v>0.11893713915034522</v>
      </c>
      <c r="V285" s="207">
        <v>6.61352563568813E-4</v>
      </c>
      <c r="W285" s="454">
        <v>126.0</v>
      </c>
      <c r="X285" s="207">
        <v>0.06750486276100674</v>
      </c>
      <c r="Y285" s="207">
        <v>3.753622658093263E-4</v>
      </c>
      <c r="Z285" s="454">
        <v>145.0</v>
      </c>
      <c r="AA285" s="207">
        <v>0.07768416746306332</v>
      </c>
      <c r="AB285" s="207">
        <v>4.319645122408913E-4</v>
      </c>
      <c r="AC285" s="454">
        <v>82.0</v>
      </c>
      <c r="AD285" s="207">
        <v>0.043931736082559944</v>
      </c>
      <c r="AE285" s="207">
        <v>2.442833793362282E-4</v>
      </c>
      <c r="AF285" s="454">
        <v>38.0</v>
      </c>
      <c r="AG285" s="207">
        <v>0.020358609404113145</v>
      </c>
      <c r="AH285" s="207">
        <v>1.1320449286313015E-4</v>
      </c>
      <c r="AI285" s="454">
        <v>32.0</v>
      </c>
      <c r="AJ285" s="207">
        <v>0.017144092129779492</v>
      </c>
      <c r="AK285" s="207">
        <v>9.533009925316222E-5</v>
      </c>
      <c r="AL285" s="454">
        <v>164.0</v>
      </c>
      <c r="AM285" s="207">
        <v>0.08786347216511989</v>
      </c>
      <c r="AN285" s="207">
        <v>4.885667586724564E-4</v>
      </c>
      <c r="AO285" s="454">
        <v>25.0</v>
      </c>
      <c r="AP285" s="207">
        <v>0.013393821976390228</v>
      </c>
      <c r="AQ285" s="207">
        <v>7.4476640041533E-5</v>
      </c>
      <c r="AR285" s="454">
        <v>19.0</v>
      </c>
      <c r="AS285" s="207">
        <v>0.010179304702056573</v>
      </c>
      <c r="AT285" s="207">
        <v>5.660224643156507E-5</v>
      </c>
      <c r="AU285" s="466">
        <v>630.0</v>
      </c>
      <c r="AV285" s="207">
        <v>0.3375243138050337</v>
      </c>
      <c r="AW285" s="207">
        <v>0.0018768113290466312</v>
      </c>
    </row>
    <row r="286">
      <c r="B286" s="9"/>
      <c r="C286" s="44" t="s">
        <v>93</v>
      </c>
      <c r="D286" s="463">
        <v>7950.042100000001</v>
      </c>
      <c r="E286" s="480">
        <v>2995.0</v>
      </c>
      <c r="F286" s="207">
        <v>0.3767275647508835</v>
      </c>
      <c r="G286" s="207">
        <v>0.008922301476975652</v>
      </c>
      <c r="H286" s="480">
        <v>98.0</v>
      </c>
      <c r="I286" s="207">
        <v>0.012326978746439593</v>
      </c>
      <c r="J286" s="207">
        <v>2.9194842896280933E-4</v>
      </c>
      <c r="K286" s="465">
        <v>3093.0</v>
      </c>
      <c r="L286" s="207">
        <v>0.3890545434973231</v>
      </c>
      <c r="M286" s="207">
        <v>0.00921424990593846</v>
      </c>
      <c r="N286" s="481">
        <v>538.0</v>
      </c>
      <c r="O286" s="207">
        <v>0.06767259760800512</v>
      </c>
      <c r="P286" s="207">
        <v>0.00160273729369379</v>
      </c>
      <c r="Q286" s="480">
        <v>635.0</v>
      </c>
      <c r="R286" s="207">
        <v>0.07987379085703206</v>
      </c>
      <c r="S286" s="207">
        <v>0.001891706657054938</v>
      </c>
      <c r="T286" s="465">
        <v>1173.0</v>
      </c>
      <c r="U286" s="207">
        <v>0.14754638846503718</v>
      </c>
      <c r="V286" s="207">
        <v>0.003494443950748728</v>
      </c>
      <c r="W286" s="454">
        <v>737.0</v>
      </c>
      <c r="X286" s="207">
        <v>0.09270391159312225</v>
      </c>
      <c r="Y286" s="207">
        <v>0.0021955713484243925</v>
      </c>
      <c r="Z286" s="454">
        <v>847.0</v>
      </c>
      <c r="AA286" s="207">
        <v>0.10654031630851363</v>
      </c>
      <c r="AB286" s="207">
        <v>0.0025232685646071375</v>
      </c>
      <c r="AC286" s="454">
        <v>479.0</v>
      </c>
      <c r="AD286" s="207">
        <v>0.06025125326065883</v>
      </c>
      <c r="AE286" s="207">
        <v>0.0014269724231957721</v>
      </c>
      <c r="AF286" s="454">
        <v>221.0</v>
      </c>
      <c r="AG286" s="207">
        <v>0.02779859492819541</v>
      </c>
      <c r="AH286" s="207">
        <v>6.583734979671516E-4</v>
      </c>
      <c r="AI286" s="454">
        <v>184.0</v>
      </c>
      <c r="AJ286" s="207">
        <v>0.0231445315239274</v>
      </c>
      <c r="AK286" s="207">
        <v>5.481480707056828E-4</v>
      </c>
      <c r="AL286" s="454">
        <v>958.0</v>
      </c>
      <c r="AM286" s="207">
        <v>0.12050250652131766</v>
      </c>
      <c r="AN286" s="207">
        <v>0.0028539448463915443</v>
      </c>
      <c r="AO286" s="454">
        <v>147.0</v>
      </c>
      <c r="AP286" s="207">
        <v>0.01849046811965939</v>
      </c>
      <c r="AQ286" s="207">
        <v>4.3792264344421397E-4</v>
      </c>
      <c r="AR286" s="454">
        <v>110.0</v>
      </c>
      <c r="AS286" s="207">
        <v>0.01383640471539138</v>
      </c>
      <c r="AT286" s="207">
        <v>3.2769721618274516E-4</v>
      </c>
      <c r="AU286" s="466">
        <v>3683.0</v>
      </c>
      <c r="AV286" s="207">
        <v>0.46326798697078597</v>
      </c>
      <c r="AW286" s="207">
        <v>0.01097189861091864</v>
      </c>
    </row>
    <row r="287">
      <c r="B287" s="9"/>
      <c r="C287" s="44" t="s">
        <v>94</v>
      </c>
      <c r="D287" s="463">
        <v>3043.2414</v>
      </c>
      <c r="E287" s="480">
        <v>1388.0</v>
      </c>
      <c r="F287" s="207">
        <v>0.4560926385925218</v>
      </c>
      <c r="G287" s="207">
        <v>0.0041349430551059115</v>
      </c>
      <c r="H287" s="480">
        <v>45.0</v>
      </c>
      <c r="I287" s="207">
        <v>0.0147868650840515</v>
      </c>
      <c r="J287" s="207">
        <v>1.3405795207475937E-4</v>
      </c>
      <c r="K287" s="465">
        <v>1433.0</v>
      </c>
      <c r="L287" s="207">
        <v>0.4708795036765733</v>
      </c>
      <c r="M287" s="207">
        <v>0.004269001007180671</v>
      </c>
      <c r="N287" s="481">
        <v>140.0</v>
      </c>
      <c r="O287" s="207">
        <v>0.04600358026149355</v>
      </c>
      <c r="P287" s="207">
        <v>4.1706918423258476E-4</v>
      </c>
      <c r="Q287" s="480">
        <v>166.0</v>
      </c>
      <c r="R287" s="207">
        <v>0.05454710231005664</v>
      </c>
      <c r="S287" s="207">
        <v>4.945248898757791E-4</v>
      </c>
      <c r="T287" s="465">
        <v>306.0</v>
      </c>
      <c r="U287" s="207">
        <v>0.1005506825715502</v>
      </c>
      <c r="V287" s="207">
        <v>9.115940741083638E-4</v>
      </c>
      <c r="W287" s="454">
        <v>261.0</v>
      </c>
      <c r="X287" s="207">
        <v>0.0857638174874987</v>
      </c>
      <c r="Y287" s="207">
        <v>7.775361220336044E-4</v>
      </c>
      <c r="Z287" s="454">
        <v>300.0</v>
      </c>
      <c r="AA287" s="207">
        <v>0.09857910056034333</v>
      </c>
      <c r="AB287" s="207">
        <v>8.937196804983959E-4</v>
      </c>
      <c r="AC287" s="454">
        <v>170.0</v>
      </c>
      <c r="AD287" s="207">
        <v>0.055861490317527886</v>
      </c>
      <c r="AE287" s="207">
        <v>5.064411522824244E-4</v>
      </c>
      <c r="AF287" s="454">
        <v>78.0</v>
      </c>
      <c r="AG287" s="207">
        <v>0.025630566145689267</v>
      </c>
      <c r="AH287" s="207">
        <v>2.323671169295829E-4</v>
      </c>
      <c r="AI287" s="454">
        <v>65.0</v>
      </c>
      <c r="AJ287" s="207">
        <v>0.021358805121407722</v>
      </c>
      <c r="AK287" s="207">
        <v>1.9363926410798576E-4</v>
      </c>
      <c r="AL287" s="454">
        <v>339.0</v>
      </c>
      <c r="AM287" s="207">
        <v>0.11139438363318796</v>
      </c>
      <c r="AN287" s="207">
        <v>0.0010099032389631873</v>
      </c>
      <c r="AO287" s="454">
        <v>52.0</v>
      </c>
      <c r="AP287" s="207">
        <v>0.017087044097126178</v>
      </c>
      <c r="AQ287" s="207">
        <v>1.549114112863886E-4</v>
      </c>
      <c r="AR287" s="454">
        <v>39.0</v>
      </c>
      <c r="AS287" s="207">
        <v>0.012815283072844633</v>
      </c>
      <c r="AT287" s="207">
        <v>1.1618355846479146E-4</v>
      </c>
      <c r="AU287" s="466">
        <v>1304.0</v>
      </c>
      <c r="AV287" s="207">
        <v>0.42849049043562565</v>
      </c>
      <c r="AW287" s="207">
        <v>0.0038847015445663607</v>
      </c>
    </row>
    <row r="288">
      <c r="B288" s="9"/>
      <c r="C288" s="44" t="s">
        <v>96</v>
      </c>
      <c r="D288" s="463">
        <v>5338.1727</v>
      </c>
      <c r="E288" s="480">
        <v>2480.0</v>
      </c>
      <c r="F288" s="207">
        <v>0.4645784502251117</v>
      </c>
      <c r="G288" s="207">
        <v>0.007388082692120072</v>
      </c>
      <c r="H288" s="480">
        <v>81.0</v>
      </c>
      <c r="I288" s="207">
        <v>0.015173731640416953</v>
      </c>
      <c r="J288" s="207">
        <v>2.4130431373456688E-4</v>
      </c>
      <c r="K288" s="465">
        <v>2561.0</v>
      </c>
      <c r="L288" s="207">
        <v>0.47975218186552865</v>
      </c>
      <c r="M288" s="207">
        <v>0.007629387005854639</v>
      </c>
      <c r="N288" s="481">
        <v>266.0</v>
      </c>
      <c r="O288" s="207">
        <v>0.04982978538704827</v>
      </c>
      <c r="P288" s="207">
        <v>7.92431450041911E-4</v>
      </c>
      <c r="Q288" s="480">
        <v>313.0</v>
      </c>
      <c r="R288" s="207">
        <v>0.058634296338895144</v>
      </c>
      <c r="S288" s="207">
        <v>9.32447533319993E-4</v>
      </c>
      <c r="T288" s="465">
        <v>579.0</v>
      </c>
      <c r="U288" s="207">
        <v>0.1084640817259434</v>
      </c>
      <c r="V288" s="207">
        <v>0.001724878983361904</v>
      </c>
      <c r="W288" s="454">
        <v>440.0</v>
      </c>
      <c r="X288" s="207">
        <v>0.0824252089109069</v>
      </c>
      <c r="Y288" s="207">
        <v>0.0013107888647309806</v>
      </c>
      <c r="Z288" s="454">
        <v>506.0</v>
      </c>
      <c r="AA288" s="207">
        <v>0.09478899024754295</v>
      </c>
      <c r="AB288" s="207">
        <v>0.0015074071944406278</v>
      </c>
      <c r="AC288" s="454">
        <v>286.0</v>
      </c>
      <c r="AD288" s="207">
        <v>0.05357638579208949</v>
      </c>
      <c r="AE288" s="207">
        <v>8.520127620751373E-4</v>
      </c>
      <c r="AF288" s="454">
        <v>132.0</v>
      </c>
      <c r="AG288" s="207">
        <v>0.02472756267327207</v>
      </c>
      <c r="AH288" s="207">
        <v>3.9323665941929417E-4</v>
      </c>
      <c r="AI288" s="454">
        <v>110.0</v>
      </c>
      <c r="AJ288" s="207">
        <v>0.020606302227726726</v>
      </c>
      <c r="AK288" s="207">
        <v>3.2769721618274516E-4</v>
      </c>
      <c r="AL288" s="454">
        <v>571.0</v>
      </c>
      <c r="AM288" s="207">
        <v>0.10696544156392693</v>
      </c>
      <c r="AN288" s="207">
        <v>0.0017010464585486135</v>
      </c>
      <c r="AO288" s="454">
        <v>88.0</v>
      </c>
      <c r="AP288" s="207">
        <v>0.01648504178218138</v>
      </c>
      <c r="AQ288" s="207">
        <v>2.621577729461961E-4</v>
      </c>
      <c r="AR288" s="454">
        <v>66.0</v>
      </c>
      <c r="AS288" s="207">
        <v>0.012363781336636036</v>
      </c>
      <c r="AT288" s="207">
        <v>1.9661832970964708E-4</v>
      </c>
      <c r="AU288" s="466">
        <v>2198.0</v>
      </c>
      <c r="AV288" s="207">
        <v>0.4117513845140304</v>
      </c>
      <c r="AW288" s="207">
        <v>0.00654798619245158</v>
      </c>
    </row>
    <row r="289">
      <c r="B289" s="9"/>
      <c r="C289" s="44" t="s">
        <v>97</v>
      </c>
      <c r="D289" s="463">
        <v>23366.994899999998</v>
      </c>
      <c r="E289" s="480">
        <v>10376.0</v>
      </c>
      <c r="F289" s="207">
        <v>0.4440451176715069</v>
      </c>
      <c r="G289" s="207">
        <v>0.030910784682837852</v>
      </c>
      <c r="H289" s="480">
        <v>340.0</v>
      </c>
      <c r="I289" s="207">
        <v>0.014550437548989239</v>
      </c>
      <c r="J289" s="207">
        <v>0.0010128823045648487</v>
      </c>
      <c r="K289" s="465">
        <v>10716.0</v>
      </c>
      <c r="L289" s="207">
        <v>0.4585955552204961</v>
      </c>
      <c r="M289" s="207">
        <v>0.0319236669874027</v>
      </c>
      <c r="N289" s="481">
        <v>1142.0</v>
      </c>
      <c r="O289" s="207">
        <v>0.0488723520027815</v>
      </c>
      <c r="P289" s="207">
        <v>0.003402092917097227</v>
      </c>
      <c r="Q289" s="480">
        <v>1347.0</v>
      </c>
      <c r="R289" s="207">
        <v>0.057645409936730896</v>
      </c>
      <c r="S289" s="207">
        <v>0.004012801365437797</v>
      </c>
      <c r="T289" s="465">
        <v>2489.0</v>
      </c>
      <c r="U289" s="207">
        <v>0.1065177619395124</v>
      </c>
      <c r="V289" s="207">
        <v>0.007414894282535024</v>
      </c>
      <c r="W289" s="454">
        <v>2032.0</v>
      </c>
      <c r="X289" s="207">
        <v>0.08696026205748862</v>
      </c>
      <c r="Y289" s="207">
        <v>0.006053461302575802</v>
      </c>
      <c r="Z289" s="454">
        <v>2337.0</v>
      </c>
      <c r="AA289" s="207">
        <v>0.1000128604470231</v>
      </c>
      <c r="AB289" s="207">
        <v>0.006962076311082504</v>
      </c>
      <c r="AC289" s="454">
        <v>1321.0</v>
      </c>
      <c r="AD289" s="207">
        <v>0.056532729418278777</v>
      </c>
      <c r="AE289" s="207">
        <v>0.003935345659794603</v>
      </c>
      <c r="AF289" s="454">
        <v>610.0</v>
      </c>
      <c r="AG289" s="207">
        <v>0.026105196779068928</v>
      </c>
      <c r="AH289" s="207">
        <v>0.001817230017013405</v>
      </c>
      <c r="AI289" s="454">
        <v>508.0</v>
      </c>
      <c r="AJ289" s="207">
        <v>0.021740065514372155</v>
      </c>
      <c r="AK289" s="207">
        <v>0.0015133653256439504</v>
      </c>
      <c r="AL289" s="454">
        <v>2642.0</v>
      </c>
      <c r="AM289" s="207">
        <v>0.11306545883655755</v>
      </c>
      <c r="AN289" s="207">
        <v>0.007870691319589207</v>
      </c>
      <c r="AO289" s="454">
        <v>406.0</v>
      </c>
      <c r="AP289" s="207">
        <v>0.017374934249675386</v>
      </c>
      <c r="AQ289" s="207">
        <v>0.0012095006342744956</v>
      </c>
      <c r="AR289" s="454">
        <v>305.0</v>
      </c>
      <c r="AS289" s="207">
        <v>0.013052598389534464</v>
      </c>
      <c r="AT289" s="207">
        <v>9.086150085067025E-4</v>
      </c>
      <c r="AU289" s="466">
        <v>10162.0</v>
      </c>
      <c r="AV289" s="207">
        <v>0.4348869010965548</v>
      </c>
      <c r="AW289" s="207">
        <v>0.03027326464408233</v>
      </c>
    </row>
    <row r="290">
      <c r="B290" s="9"/>
      <c r="C290" s="44" t="s">
        <v>98</v>
      </c>
      <c r="D290" s="463">
        <v>24156.6936</v>
      </c>
      <c r="E290" s="480">
        <v>6832.0</v>
      </c>
      <c r="F290" s="207">
        <v>0.28282016211026495</v>
      </c>
      <c r="G290" s="207">
        <v>0.020352976190550136</v>
      </c>
      <c r="H290" s="480">
        <v>224.0</v>
      </c>
      <c r="I290" s="207">
        <v>0.009272792200336557</v>
      </c>
      <c r="J290" s="207">
        <v>6.673106947721356E-4</v>
      </c>
      <c r="K290" s="465">
        <v>7056.0</v>
      </c>
      <c r="L290" s="207">
        <v>0.2920929543106015</v>
      </c>
      <c r="M290" s="207">
        <v>0.02102028688532227</v>
      </c>
      <c r="N290" s="481">
        <v>1103.0</v>
      </c>
      <c r="O290" s="207">
        <v>0.04566022230790724</v>
      </c>
      <c r="P290" s="207">
        <v>0.0032859093586324354</v>
      </c>
      <c r="Q290" s="480">
        <v>1302.0</v>
      </c>
      <c r="R290" s="207">
        <v>0.053898104664456235</v>
      </c>
      <c r="S290" s="207">
        <v>0.003878743413363038</v>
      </c>
      <c r="T290" s="465">
        <v>2405.0</v>
      </c>
      <c r="U290" s="207">
        <v>0.09955832697236347</v>
      </c>
      <c r="V290" s="207">
        <v>0.007164652771995473</v>
      </c>
      <c r="W290" s="454">
        <v>2939.0</v>
      </c>
      <c r="X290" s="207">
        <v>0.1216640012356658</v>
      </c>
      <c r="Y290" s="207">
        <v>0.008755473803282617</v>
      </c>
      <c r="Z290" s="454">
        <v>3380.0</v>
      </c>
      <c r="AA290" s="207">
        <v>0.1399198108800784</v>
      </c>
      <c r="AB290" s="207">
        <v>0.01006924173361526</v>
      </c>
      <c r="AC290" s="454">
        <v>1910.0</v>
      </c>
      <c r="AD290" s="207">
        <v>0.07906711206536975</v>
      </c>
      <c r="AE290" s="207">
        <v>0.00569001529917312</v>
      </c>
      <c r="AF290" s="454">
        <v>882.0</v>
      </c>
      <c r="AG290" s="207">
        <v>0.03651161928882519</v>
      </c>
      <c r="AH290" s="207">
        <v>0.0026275358606652837</v>
      </c>
      <c r="AI290" s="454">
        <v>735.0</v>
      </c>
      <c r="AJ290" s="207">
        <v>0.030426349407354326</v>
      </c>
      <c r="AK290" s="207">
        <v>0.0021896132172210697</v>
      </c>
      <c r="AL290" s="454">
        <v>3821.0</v>
      </c>
      <c r="AM290" s="207">
        <v>0.158175620524491</v>
      </c>
      <c r="AN290" s="207">
        <v>0.011383009663947901</v>
      </c>
      <c r="AO290" s="454">
        <v>588.0</v>
      </c>
      <c r="AP290" s="207">
        <v>0.02434107952588346</v>
      </c>
      <c r="AQ290" s="207">
        <v>0.0017516905737768559</v>
      </c>
      <c r="AR290" s="454">
        <v>441.0</v>
      </c>
      <c r="AS290" s="207">
        <v>0.018255809644412594</v>
      </c>
      <c r="AT290" s="207">
        <v>0.0013137679303326418</v>
      </c>
      <c r="AU290" s="466">
        <v>14696.0</v>
      </c>
      <c r="AV290" s="207">
        <v>0.6083614025720805</v>
      </c>
      <c r="AW290" s="207">
        <v>0.04378034808201475</v>
      </c>
    </row>
    <row r="291">
      <c r="B291" s="9"/>
      <c r="C291" s="44" t="s">
        <v>99</v>
      </c>
      <c r="D291" s="463">
        <v>17611.0476</v>
      </c>
      <c r="E291" s="480">
        <v>1193.0</v>
      </c>
      <c r="F291" s="207">
        <v>0.06774156921817642</v>
      </c>
      <c r="G291" s="207">
        <v>0.0035540252627819543</v>
      </c>
      <c r="H291" s="480">
        <v>39.0</v>
      </c>
      <c r="I291" s="207">
        <v>0.0022145190272496906</v>
      </c>
      <c r="J291" s="207">
        <v>1.1618355846479146E-4</v>
      </c>
      <c r="K291" s="465">
        <v>1232.0</v>
      </c>
      <c r="L291" s="207">
        <v>0.06995608824542612</v>
      </c>
      <c r="M291" s="207">
        <v>0.003670208821246746</v>
      </c>
      <c r="N291" s="481">
        <v>883.0</v>
      </c>
      <c r="O291" s="207">
        <v>0.0501389820784994</v>
      </c>
      <c r="P291" s="207">
        <v>0.002630514926266945</v>
      </c>
      <c r="Q291" s="480">
        <v>1042.0</v>
      </c>
      <c r="R291" s="207">
        <v>0.05916740580497891</v>
      </c>
      <c r="S291" s="207">
        <v>0.003104186356931095</v>
      </c>
      <c r="T291" s="465">
        <v>1925.0</v>
      </c>
      <c r="U291" s="207">
        <v>0.10930638788347831</v>
      </c>
      <c r="V291" s="207">
        <v>0.00573470128319804</v>
      </c>
      <c r="W291" s="454">
        <v>2891.0</v>
      </c>
      <c r="X291" s="207">
        <v>0.16415832071227834</v>
      </c>
      <c r="Y291" s="207">
        <v>0.008612478654402875</v>
      </c>
      <c r="Z291" s="454">
        <v>3324.0</v>
      </c>
      <c r="AA291" s="207">
        <v>0.18874516016866594</v>
      </c>
      <c r="AB291" s="207">
        <v>0.009902414059922227</v>
      </c>
      <c r="AC291" s="454">
        <v>1879.0</v>
      </c>
      <c r="AD291" s="207">
        <v>0.10669439108210688</v>
      </c>
      <c r="AE291" s="207">
        <v>0.005597664265521619</v>
      </c>
      <c r="AF291" s="454">
        <v>867.0</v>
      </c>
      <c r="AG291" s="207">
        <v>0.04923046145193543</v>
      </c>
      <c r="AH291" s="207">
        <v>0.002582849876640364</v>
      </c>
      <c r="AI291" s="454">
        <v>723.0</v>
      </c>
      <c r="AJ291" s="207">
        <v>0.04105377581285965</v>
      </c>
      <c r="AK291" s="207">
        <v>0.0021538644300011342</v>
      </c>
      <c r="AL291" s="454">
        <v>3758.0</v>
      </c>
      <c r="AM291" s="207">
        <v>0.21338878216421375</v>
      </c>
      <c r="AN291" s="207">
        <v>0.011195328531043238</v>
      </c>
      <c r="AO291" s="454">
        <v>578.0</v>
      </c>
      <c r="AP291" s="207">
        <v>0.03282030763462362</v>
      </c>
      <c r="AQ291" s="207">
        <v>0.0017218999177602426</v>
      </c>
      <c r="AR291" s="454">
        <v>434.0</v>
      </c>
      <c r="AS291" s="207">
        <v>0.024643621995547836</v>
      </c>
      <c r="AT291" s="207">
        <v>0.0012929144711210127</v>
      </c>
      <c r="AU291" s="466">
        <v>14454.0</v>
      </c>
      <c r="AV291" s="207">
        <v>0.8207348210222315</v>
      </c>
      <c r="AW291" s="207">
        <v>0.04305941420641271</v>
      </c>
    </row>
    <row r="292">
      <c r="B292" s="9"/>
      <c r="C292" s="44" t="s">
        <v>90</v>
      </c>
      <c r="D292" s="463">
        <v>51052.55</v>
      </c>
      <c r="E292" s="480">
        <v>1043.0</v>
      </c>
      <c r="F292" s="207">
        <v>0.020429929552980213</v>
      </c>
      <c r="G292" s="207">
        <v>0.0031071654225327565</v>
      </c>
      <c r="H292" s="480">
        <v>34.0</v>
      </c>
      <c r="I292" s="207">
        <v>6.659804456388564E-4</v>
      </c>
      <c r="J292" s="207">
        <v>1.0128823045648487E-4</v>
      </c>
      <c r="K292" s="465">
        <v>1077.0</v>
      </c>
      <c r="L292" s="207">
        <v>0.02109590999861907</v>
      </c>
      <c r="M292" s="207">
        <v>0.0032084536529892412</v>
      </c>
      <c r="N292" s="481">
        <v>2387.0</v>
      </c>
      <c r="O292" s="207">
        <v>0.046755744815880886</v>
      </c>
      <c r="P292" s="207">
        <v>0.00711102959116557</v>
      </c>
      <c r="Q292" s="480">
        <v>2815.0</v>
      </c>
      <c r="R292" s="207">
        <v>0.05513926336686414</v>
      </c>
      <c r="S292" s="207">
        <v>0.008386069668676615</v>
      </c>
      <c r="T292" s="465">
        <v>5202.0</v>
      </c>
      <c r="U292" s="207">
        <v>0.10189500818274502</v>
      </c>
      <c r="V292" s="207">
        <v>0.015497099259842185</v>
      </c>
      <c r="W292" s="454">
        <v>8955.0</v>
      </c>
      <c r="X292" s="207">
        <v>0.17540749678517525</v>
      </c>
      <c r="Y292" s="207">
        <v>0.026677532462877115</v>
      </c>
      <c r="Z292" s="454">
        <v>10298.0</v>
      </c>
      <c r="AA292" s="207">
        <v>0.2017137243879101</v>
      </c>
      <c r="AB292" s="207">
        <v>0.030678417565908268</v>
      </c>
      <c r="AC292" s="454">
        <v>5820.0</v>
      </c>
      <c r="AD292" s="207">
        <v>0.11400018216523954</v>
      </c>
      <c r="AE292" s="207">
        <v>0.01733816180166888</v>
      </c>
      <c r="AF292" s="454">
        <v>2686.0</v>
      </c>
      <c r="AG292" s="207">
        <v>0.05261245520546966</v>
      </c>
      <c r="AH292" s="207">
        <v>0.008001770206062304</v>
      </c>
      <c r="AI292" s="454">
        <v>2239.0</v>
      </c>
      <c r="AJ292" s="207">
        <v>0.04385677111133528</v>
      </c>
      <c r="AK292" s="207">
        <v>0.006670127882119695</v>
      </c>
      <c r="AL292" s="454">
        <v>11641.0</v>
      </c>
      <c r="AM292" s="207">
        <v>0.22801995199064493</v>
      </c>
      <c r="AN292" s="207">
        <v>0.03467930266893942</v>
      </c>
      <c r="AO292" s="454">
        <v>1791.0</v>
      </c>
      <c r="AP292" s="207">
        <v>0.035081499357035056</v>
      </c>
      <c r="AQ292" s="207">
        <v>0.0053355064925754234</v>
      </c>
      <c r="AR292" s="454">
        <v>1343.0</v>
      </c>
      <c r="AS292" s="207">
        <v>0.02630622760273483</v>
      </c>
      <c r="AT292" s="207">
        <v>0.004000885103031152</v>
      </c>
      <c r="AU292" s="466">
        <v>44773.0</v>
      </c>
      <c r="AV292" s="207">
        <v>0.8769983086055446</v>
      </c>
      <c r="AW292" s="207">
        <v>0.13338170418318226</v>
      </c>
    </row>
    <row r="293">
      <c r="B293" s="9"/>
      <c r="C293" s="44" t="s">
        <v>101</v>
      </c>
      <c r="D293" s="463">
        <v>6910.91</v>
      </c>
      <c r="E293" s="480">
        <v>2991.0</v>
      </c>
      <c r="F293" s="207">
        <v>0.4327939446469423</v>
      </c>
      <c r="G293" s="207">
        <v>0.008910385214569006</v>
      </c>
      <c r="H293" s="480">
        <v>98.0</v>
      </c>
      <c r="I293" s="207">
        <v>0.014180476956001452</v>
      </c>
      <c r="J293" s="207">
        <v>2.9194842896280933E-4</v>
      </c>
      <c r="K293" s="465">
        <v>3089.0</v>
      </c>
      <c r="L293" s="207">
        <v>0.44697442160294376</v>
      </c>
      <c r="M293" s="207">
        <v>0.009202333643531816</v>
      </c>
      <c r="N293" s="481">
        <v>283.0</v>
      </c>
      <c r="O293" s="207">
        <v>0.04094974467906542</v>
      </c>
      <c r="P293" s="207">
        <v>8.430755652701534E-4</v>
      </c>
      <c r="Q293" s="480">
        <v>333.0</v>
      </c>
      <c r="R293" s="207">
        <v>0.04818468190151514</v>
      </c>
      <c r="S293" s="207">
        <v>9.920288453532193E-4</v>
      </c>
      <c r="T293" s="465">
        <v>616.0</v>
      </c>
      <c r="U293" s="207">
        <v>0.08913442658058056</v>
      </c>
      <c r="V293" s="207">
        <v>0.001835104410623373</v>
      </c>
      <c r="W293" s="454">
        <v>641.0</v>
      </c>
      <c r="X293" s="207">
        <v>0.09275189519180542</v>
      </c>
      <c r="Y293" s="207">
        <v>0.001909581050664906</v>
      </c>
      <c r="Z293" s="454">
        <v>737.0</v>
      </c>
      <c r="AA293" s="207">
        <v>0.10664297465890889</v>
      </c>
      <c r="AB293" s="207">
        <v>0.0021955713484243925</v>
      </c>
      <c r="AC293" s="454">
        <v>417.0</v>
      </c>
      <c r="AD293" s="207">
        <v>0.06033937643523067</v>
      </c>
      <c r="AE293" s="207">
        <v>0.0012422703558927703</v>
      </c>
      <c r="AF293" s="454">
        <v>192.0</v>
      </c>
      <c r="AG293" s="207">
        <v>0.02778215893420693</v>
      </c>
      <c r="AH293" s="207">
        <v>5.719805955189734E-4</v>
      </c>
      <c r="AI293" s="454">
        <v>160.0</v>
      </c>
      <c r="AJ293" s="207">
        <v>0.023151799111839108</v>
      </c>
      <c r="AK293" s="207">
        <v>4.766504962658111E-4</v>
      </c>
      <c r="AL293" s="454">
        <v>834.0</v>
      </c>
      <c r="AM293" s="207">
        <v>0.12067875287046134</v>
      </c>
      <c r="AN293" s="207">
        <v>0.0024845407117855406</v>
      </c>
      <c r="AO293" s="454">
        <v>128.0</v>
      </c>
      <c r="AP293" s="207">
        <v>0.018521439289471284</v>
      </c>
      <c r="AQ293" s="207">
        <v>3.8132039701264887E-4</v>
      </c>
      <c r="AR293" s="454">
        <v>96.0</v>
      </c>
      <c r="AS293" s="207">
        <v>0.013891079467103464</v>
      </c>
      <c r="AT293" s="207">
        <v>2.859902977594867E-4</v>
      </c>
      <c r="AU293" s="466">
        <v>3206.0</v>
      </c>
      <c r="AV293" s="207">
        <v>0.4639041747034761</v>
      </c>
      <c r="AW293" s="207">
        <v>0.00955088431892619</v>
      </c>
    </row>
    <row r="294">
      <c r="B294" s="9"/>
      <c r="C294" s="44" t="s">
        <v>102</v>
      </c>
      <c r="D294" s="463">
        <v>4774.3147</v>
      </c>
      <c r="E294" s="480">
        <v>630.0</v>
      </c>
      <c r="F294" s="207">
        <v>0.13195611089482645</v>
      </c>
      <c r="G294" s="207">
        <v>0.0018768113290466312</v>
      </c>
      <c r="H294" s="480">
        <v>21.0</v>
      </c>
      <c r="I294" s="207">
        <v>0.004398537029827548</v>
      </c>
      <c r="J294" s="207">
        <v>6.256037763488771E-5</v>
      </c>
      <c r="K294" s="465">
        <v>651.0</v>
      </c>
      <c r="L294" s="207">
        <v>0.136354647924654</v>
      </c>
      <c r="M294" s="207">
        <v>0.001939371706681519</v>
      </c>
      <c r="N294" s="481">
        <v>818.0</v>
      </c>
      <c r="O294" s="207">
        <v>0.17133349001899686</v>
      </c>
      <c r="P294" s="207">
        <v>0.0024368756621589594</v>
      </c>
      <c r="Q294" s="480">
        <v>966.0</v>
      </c>
      <c r="R294" s="207">
        <v>0.2023327033720672</v>
      </c>
      <c r="S294" s="207">
        <v>0.002877777371204835</v>
      </c>
      <c r="T294" s="465">
        <v>1784.0</v>
      </c>
      <c r="U294" s="207">
        <v>0.37366619339106405</v>
      </c>
      <c r="V294" s="207">
        <v>0.005314653033363794</v>
      </c>
      <c r="W294" s="454">
        <v>468.0</v>
      </c>
      <c r="X294" s="207">
        <v>0.09802453952187107</v>
      </c>
      <c r="Y294" s="207">
        <v>0.0013942027015774975</v>
      </c>
      <c r="Z294" s="454">
        <v>538.0</v>
      </c>
      <c r="AA294" s="207">
        <v>0.11268632962129622</v>
      </c>
      <c r="AB294" s="207">
        <v>0.00160273729369379</v>
      </c>
      <c r="AC294" s="454">
        <v>304.0</v>
      </c>
      <c r="AD294" s="207">
        <v>0.06367405986036069</v>
      </c>
      <c r="AE294" s="207">
        <v>9.056359429050412E-4</v>
      </c>
      <c r="AF294" s="454">
        <v>140.0</v>
      </c>
      <c r="AG294" s="207">
        <v>0.02932358019885032</v>
      </c>
      <c r="AH294" s="207">
        <v>4.1706918423258476E-4</v>
      </c>
      <c r="AI294" s="454">
        <v>117.0</v>
      </c>
      <c r="AJ294" s="207">
        <v>0.024506134880467767</v>
      </c>
      <c r="AK294" s="207">
        <v>3.4855067539437437E-4</v>
      </c>
      <c r="AL294" s="454">
        <v>608.0</v>
      </c>
      <c r="AM294" s="207">
        <v>0.12734811972072138</v>
      </c>
      <c r="AN294" s="207">
        <v>0.0018112718858100823</v>
      </c>
      <c r="AO294" s="454">
        <v>94.0</v>
      </c>
      <c r="AP294" s="207">
        <v>0.019688689562085214</v>
      </c>
      <c r="AQ294" s="207">
        <v>2.8003216655616403E-4</v>
      </c>
      <c r="AR294" s="454">
        <v>70.0</v>
      </c>
      <c r="AS294" s="207">
        <v>0.01466179009942516</v>
      </c>
      <c r="AT294" s="207">
        <v>2.0853459211629238E-4</v>
      </c>
      <c r="AU294" s="466">
        <v>2339.0</v>
      </c>
      <c r="AV294" s="207">
        <v>0.48991324346507786</v>
      </c>
      <c r="AW294" s="207">
        <v>0.006968034442285827</v>
      </c>
    </row>
    <row r="295">
      <c r="B295" s="9"/>
      <c r="C295" s="44" t="s">
        <v>103</v>
      </c>
      <c r="D295" s="463">
        <v>29701.5521</v>
      </c>
      <c r="E295" s="480">
        <v>8336.0</v>
      </c>
      <c r="F295" s="207">
        <v>0.2806587336558752</v>
      </c>
      <c r="G295" s="207">
        <v>0.02483349085544876</v>
      </c>
      <c r="H295" s="480">
        <v>273.0</v>
      </c>
      <c r="I295" s="207">
        <v>0.009191438854133148</v>
      </c>
      <c r="J295" s="207">
        <v>8.132849092535402E-4</v>
      </c>
      <c r="K295" s="465">
        <v>8609.0</v>
      </c>
      <c r="L295" s="207">
        <v>0.28985017251000833</v>
      </c>
      <c r="M295" s="207">
        <v>0.025646775764702298</v>
      </c>
      <c r="N295" s="481">
        <v>1399.0</v>
      </c>
      <c r="O295" s="207">
        <v>0.04710191559315851</v>
      </c>
      <c r="P295" s="207">
        <v>0.004167712776724186</v>
      </c>
      <c r="Q295" s="480">
        <v>1651.0</v>
      </c>
      <c r="R295" s="207">
        <v>0.05558632068928142</v>
      </c>
      <c r="S295" s="207">
        <v>0.004918437308342839</v>
      </c>
      <c r="T295" s="465">
        <v>3050.0</v>
      </c>
      <c r="U295" s="207">
        <v>0.10268823628243993</v>
      </c>
      <c r="V295" s="207">
        <v>0.009086150085067024</v>
      </c>
      <c r="W295" s="454">
        <v>3609.0</v>
      </c>
      <c r="X295" s="207">
        <v>0.12150880155518876</v>
      </c>
      <c r="Y295" s="207">
        <v>0.010751447756395702</v>
      </c>
      <c r="Z295" s="454">
        <v>4150.0</v>
      </c>
      <c r="AA295" s="207">
        <v>0.13972333789250024</v>
      </c>
      <c r="AB295" s="207">
        <v>0.012363122246894476</v>
      </c>
      <c r="AC295" s="454">
        <v>2346.0</v>
      </c>
      <c r="AD295" s="207">
        <v>0.07898577125200133</v>
      </c>
      <c r="AE295" s="207">
        <v>0.006988887901497456</v>
      </c>
      <c r="AF295" s="454">
        <v>1083.0</v>
      </c>
      <c r="AG295" s="207">
        <v>0.03646274094881392</v>
      </c>
      <c r="AH295" s="207">
        <v>0.003226328046599209</v>
      </c>
      <c r="AI295" s="454">
        <v>902.0</v>
      </c>
      <c r="AJ295" s="207">
        <v>0.03036878332024945</v>
      </c>
      <c r="AK295" s="207">
        <v>0.00268711717269851</v>
      </c>
      <c r="AL295" s="454">
        <v>4691.0</v>
      </c>
      <c r="AM295" s="207">
        <v>0.1579378742298117</v>
      </c>
      <c r="AN295" s="207">
        <v>0.01397479673739325</v>
      </c>
      <c r="AO295" s="454">
        <v>722.0</v>
      </c>
      <c r="AP295" s="207">
        <v>0.024308493965875946</v>
      </c>
      <c r="AQ295" s="207">
        <v>0.002150885364399473</v>
      </c>
      <c r="AR295" s="454">
        <v>541.0</v>
      </c>
      <c r="AS295" s="207">
        <v>0.018214536337311477</v>
      </c>
      <c r="AT295" s="207">
        <v>0.0016116744904987738</v>
      </c>
      <c r="AU295" s="466">
        <v>18043.0</v>
      </c>
      <c r="AV295" s="207">
        <v>0.6074766712275619</v>
      </c>
      <c r="AW295" s="207">
        <v>0.05375128065077519</v>
      </c>
    </row>
    <row r="296">
      <c r="B296" s="9"/>
      <c r="C296" s="44" t="s">
        <v>104</v>
      </c>
      <c r="D296" s="463">
        <v>33105.405</v>
      </c>
      <c r="E296" s="480">
        <v>455.0</v>
      </c>
      <c r="F296" s="207">
        <v>0.013743979268642084</v>
      </c>
      <c r="G296" s="207">
        <v>0.0013554748487559004</v>
      </c>
      <c r="H296" s="480">
        <v>15.0</v>
      </c>
      <c r="I296" s="207">
        <v>4.5309821764754124E-4</v>
      </c>
      <c r="J296" s="207">
        <v>4.468598402491979E-5</v>
      </c>
      <c r="K296" s="465">
        <v>470.0</v>
      </c>
      <c r="L296" s="207">
        <v>0.014197077486289626</v>
      </c>
      <c r="M296" s="207">
        <v>0.0014001608327808201</v>
      </c>
      <c r="N296" s="481">
        <v>5964.0</v>
      </c>
      <c r="O296" s="207">
        <v>0.1801518513366624</v>
      </c>
      <c r="P296" s="207">
        <v>0.01776714724830811</v>
      </c>
      <c r="Q296" s="480">
        <v>7036.0</v>
      </c>
      <c r="R296" s="207">
        <v>0.21253327062454003</v>
      </c>
      <c r="S296" s="207">
        <v>0.020960705573289044</v>
      </c>
      <c r="T296" s="465">
        <v>13000.0</v>
      </c>
      <c r="U296" s="207">
        <v>0.3926851219612024</v>
      </c>
      <c r="V296" s="207">
        <v>0.03872785282159715</v>
      </c>
      <c r="W296" s="454">
        <v>3927.0</v>
      </c>
      <c r="X296" s="207">
        <v>0.1186211133801263</v>
      </c>
      <c r="Y296" s="207">
        <v>0.011698790617724001</v>
      </c>
      <c r="Z296" s="454">
        <v>4516.0</v>
      </c>
      <c r="AA296" s="207">
        <v>0.13641277005975308</v>
      </c>
      <c r="AB296" s="207">
        <v>0.013453460257102519</v>
      </c>
      <c r="AC296" s="454">
        <v>2553.0</v>
      </c>
      <c r="AD296" s="207">
        <v>0.07711731664361152</v>
      </c>
      <c r="AE296" s="207">
        <v>0.007605554481041349</v>
      </c>
      <c r="AF296" s="454">
        <v>1178.0</v>
      </c>
      <c r="AG296" s="207">
        <v>0.03558331335925358</v>
      </c>
      <c r="AH296" s="207">
        <v>0.0035093392787570346</v>
      </c>
      <c r="AI296" s="454">
        <v>982.0</v>
      </c>
      <c r="AJ296" s="207">
        <v>0.029662829981992368</v>
      </c>
      <c r="AK296" s="207">
        <v>0.0029254424208314156</v>
      </c>
      <c r="AL296" s="454">
        <v>5105.0</v>
      </c>
      <c r="AM296" s="207">
        <v>0.15420442673937987</v>
      </c>
      <c r="AN296" s="207">
        <v>0.015208129896481036</v>
      </c>
      <c r="AO296" s="454">
        <v>785.0</v>
      </c>
      <c r="AP296" s="207">
        <v>0.023712140056887994</v>
      </c>
      <c r="AQ296" s="207">
        <v>0.0023385664973041356</v>
      </c>
      <c r="AR296" s="454">
        <v>589.0</v>
      </c>
      <c r="AS296" s="207">
        <v>0.01779165667962679</v>
      </c>
      <c r="AT296" s="207">
        <v>0.0017546696393785173</v>
      </c>
      <c r="AU296" s="466">
        <v>19635.0</v>
      </c>
      <c r="AV296" s="207">
        <v>0.5931055669006315</v>
      </c>
      <c r="AW296" s="207">
        <v>0.05849395308862001</v>
      </c>
    </row>
    <row r="297">
      <c r="B297" s="9"/>
      <c r="C297" s="44" t="s">
        <v>105</v>
      </c>
      <c r="D297" s="463">
        <v>11382.753</v>
      </c>
      <c r="E297" s="480">
        <v>2787.0</v>
      </c>
      <c r="F297" s="207">
        <v>0.2448441075722191</v>
      </c>
      <c r="G297" s="207">
        <v>0.008302655831830097</v>
      </c>
      <c r="H297" s="480">
        <v>91.0</v>
      </c>
      <c r="I297" s="207">
        <v>0.007994551054564744</v>
      </c>
      <c r="J297" s="207">
        <v>2.7109496975118006E-4</v>
      </c>
      <c r="K297" s="465">
        <v>2878.0</v>
      </c>
      <c r="L297" s="207">
        <v>0.25283865862678384</v>
      </c>
      <c r="M297" s="207">
        <v>0.008573750801581277</v>
      </c>
      <c r="N297" s="481">
        <v>517.0</v>
      </c>
      <c r="O297" s="207">
        <v>0.04541959225505464</v>
      </c>
      <c r="P297" s="207">
        <v>0.0015401769160589022</v>
      </c>
      <c r="Q297" s="480">
        <v>610.0</v>
      </c>
      <c r="R297" s="207">
        <v>0.05358984772840102</v>
      </c>
      <c r="S297" s="207">
        <v>0.001817230017013405</v>
      </c>
      <c r="T297" s="465">
        <v>1127.0</v>
      </c>
      <c r="U297" s="207">
        <v>0.09900943998345567</v>
      </c>
      <c r="V297" s="207">
        <v>0.003357406933072307</v>
      </c>
      <c r="W297" s="454">
        <v>1476.0</v>
      </c>
      <c r="X297" s="207">
        <v>0.12966986106085232</v>
      </c>
      <c r="Y297" s="207">
        <v>0.004397100828052108</v>
      </c>
      <c r="Z297" s="454">
        <v>1697.0</v>
      </c>
      <c r="AA297" s="207">
        <v>0.14908519933622383</v>
      </c>
      <c r="AB297" s="207">
        <v>0.005055474326019259</v>
      </c>
      <c r="AC297" s="454">
        <v>959.0</v>
      </c>
      <c r="AD297" s="207">
        <v>0.08425026880579768</v>
      </c>
      <c r="AE297" s="207">
        <v>0.0028569239119932053</v>
      </c>
      <c r="AF297" s="454">
        <v>443.0</v>
      </c>
      <c r="AG297" s="207">
        <v>0.03891852876013386</v>
      </c>
      <c r="AH297" s="207">
        <v>0.0013197260615359645</v>
      </c>
      <c r="AI297" s="454">
        <v>369.0</v>
      </c>
      <c r="AJ297" s="207">
        <v>0.03241746526521308</v>
      </c>
      <c r="AK297" s="207">
        <v>0.001099275207013027</v>
      </c>
      <c r="AL297" s="454">
        <v>1918.0</v>
      </c>
      <c r="AM297" s="207">
        <v>0.16850053761159536</v>
      </c>
      <c r="AN297" s="207">
        <v>0.0057138478239864105</v>
      </c>
      <c r="AO297" s="454">
        <v>295.0</v>
      </c>
      <c r="AP297" s="207">
        <v>0.0259164017702923</v>
      </c>
      <c r="AQ297" s="207">
        <v>8.788243524900893E-4</v>
      </c>
      <c r="AR297" s="454">
        <v>221.0</v>
      </c>
      <c r="AS297" s="207">
        <v>0.019415338275371518</v>
      </c>
      <c r="AT297" s="207">
        <v>6.583734979671516E-4</v>
      </c>
      <c r="AU297" s="466">
        <v>7378.0</v>
      </c>
      <c r="AV297" s="207">
        <v>0.6481736008854799</v>
      </c>
      <c r="AW297" s="207">
        <v>0.021979546009057216</v>
      </c>
    </row>
    <row r="298">
      <c r="B298" s="9"/>
      <c r="C298" s="44" t="s">
        <v>106</v>
      </c>
      <c r="D298" s="463">
        <v>3731.7249</v>
      </c>
      <c r="E298" s="480">
        <v>1040.0</v>
      </c>
      <c r="F298" s="207">
        <v>0.27869149732875537</v>
      </c>
      <c r="G298" s="207">
        <v>0.003098228225727772</v>
      </c>
      <c r="H298" s="480">
        <v>34.0</v>
      </c>
      <c r="I298" s="207">
        <v>0.009111068181901619</v>
      </c>
      <c r="J298" s="207">
        <v>1.0128823045648487E-4</v>
      </c>
      <c r="K298" s="465">
        <v>1074.0</v>
      </c>
      <c r="L298" s="207">
        <v>0.287802565510657</v>
      </c>
      <c r="M298" s="207">
        <v>0.0031995164561842574</v>
      </c>
      <c r="N298" s="481">
        <v>213.0</v>
      </c>
      <c r="O298" s="207">
        <v>0.05707816243367778</v>
      </c>
      <c r="P298" s="207">
        <v>6.34540973153861E-4</v>
      </c>
      <c r="Q298" s="480">
        <v>251.0</v>
      </c>
      <c r="R298" s="207">
        <v>0.06726112098992076</v>
      </c>
      <c r="S298" s="207">
        <v>7.477454660169912E-4</v>
      </c>
      <c r="T298" s="465">
        <v>464.0</v>
      </c>
      <c r="U298" s="207">
        <v>0.12433928342359855</v>
      </c>
      <c r="V298" s="207">
        <v>0.0013822864391708522</v>
      </c>
      <c r="W298" s="454">
        <v>439.0</v>
      </c>
      <c r="X298" s="207">
        <v>0.11763996858396501</v>
      </c>
      <c r="Y298" s="207">
        <v>0.0013078097991293192</v>
      </c>
      <c r="Z298" s="454">
        <v>505.0</v>
      </c>
      <c r="AA298" s="207">
        <v>0.13532615976059756</v>
      </c>
      <c r="AB298" s="207">
        <v>0.0015044281288389663</v>
      </c>
      <c r="AC298" s="454">
        <v>285.0</v>
      </c>
      <c r="AD298" s="207">
        <v>0.07637218917182238</v>
      </c>
      <c r="AE298" s="207">
        <v>8.49033696473476E-4</v>
      </c>
      <c r="AF298" s="454">
        <v>132.0</v>
      </c>
      <c r="AG298" s="207">
        <v>0.035372382353265105</v>
      </c>
      <c r="AH298" s="207">
        <v>3.9323665941929417E-4</v>
      </c>
      <c r="AI298" s="454">
        <v>110.0</v>
      </c>
      <c r="AJ298" s="207">
        <v>0.029476985294387588</v>
      </c>
      <c r="AK298" s="207">
        <v>3.2769721618274516E-4</v>
      </c>
      <c r="AL298" s="454">
        <v>570.0</v>
      </c>
      <c r="AM298" s="207">
        <v>0.15274437834364477</v>
      </c>
      <c r="AN298" s="207">
        <v>0.001698067392946952</v>
      </c>
      <c r="AO298" s="454">
        <v>88.0</v>
      </c>
      <c r="AP298" s="207">
        <v>0.02358158823551007</v>
      </c>
      <c r="AQ298" s="207">
        <v>2.621577729461961E-4</v>
      </c>
      <c r="AR298" s="454">
        <v>66.0</v>
      </c>
      <c r="AS298" s="207">
        <v>0.017686191176632553</v>
      </c>
      <c r="AT298" s="207">
        <v>1.9661832970964708E-4</v>
      </c>
      <c r="AU298" s="466">
        <v>2194.0</v>
      </c>
      <c r="AV298" s="207">
        <v>0.5879318703262397</v>
      </c>
      <c r="AW298" s="207">
        <v>0.006536069930044935</v>
      </c>
    </row>
    <row r="299">
      <c r="B299" s="9"/>
      <c r="C299" s="44" t="s">
        <v>107</v>
      </c>
      <c r="D299" s="463">
        <v>5342.1162</v>
      </c>
      <c r="E299" s="480">
        <v>1804.0</v>
      </c>
      <c r="F299" s="207">
        <v>0.337693889923248</v>
      </c>
      <c r="G299" s="207">
        <v>0.00537423434539702</v>
      </c>
      <c r="H299" s="480">
        <v>59.0</v>
      </c>
      <c r="I299" s="207">
        <v>0.011044312364452124</v>
      </c>
      <c r="J299" s="207">
        <v>1.7576487049801785E-4</v>
      </c>
      <c r="K299" s="465">
        <v>1863.0</v>
      </c>
      <c r="L299" s="207">
        <v>0.34873820228770014</v>
      </c>
      <c r="M299" s="207">
        <v>0.005549999215895038</v>
      </c>
      <c r="N299" s="481">
        <v>198.0</v>
      </c>
      <c r="O299" s="207">
        <v>0.03706396352816137</v>
      </c>
      <c r="P299" s="207">
        <v>5.898549891289413E-4</v>
      </c>
      <c r="Q299" s="480">
        <v>234.0</v>
      </c>
      <c r="R299" s="207">
        <v>0.043802865987827067</v>
      </c>
      <c r="S299" s="207">
        <v>6.971013507887487E-4</v>
      </c>
      <c r="T299" s="465">
        <v>432.0</v>
      </c>
      <c r="U299" s="207">
        <v>0.08086682951598843</v>
      </c>
      <c r="V299" s="207">
        <v>0.00128695633991769</v>
      </c>
      <c r="W299" s="454">
        <v>610.0</v>
      </c>
      <c r="X299" s="207">
        <v>0.11418695834433552</v>
      </c>
      <c r="Y299" s="207">
        <v>0.001817230017013405</v>
      </c>
      <c r="Z299" s="454">
        <v>701.0</v>
      </c>
      <c r="AA299" s="207">
        <v>0.1312214062284905</v>
      </c>
      <c r="AB299" s="207">
        <v>0.002088324986764585</v>
      </c>
      <c r="AC299" s="454">
        <v>396.0</v>
      </c>
      <c r="AD299" s="207">
        <v>0.07412792705632273</v>
      </c>
      <c r="AE299" s="207">
        <v>0.0011797099782578826</v>
      </c>
      <c r="AF299" s="454">
        <v>183.0</v>
      </c>
      <c r="AG299" s="207">
        <v>0.034256087503300656</v>
      </c>
      <c r="AH299" s="207">
        <v>5.451690051040215E-4</v>
      </c>
      <c r="AI299" s="454">
        <v>152.0</v>
      </c>
      <c r="AJ299" s="207">
        <v>0.028453143718588522</v>
      </c>
      <c r="AK299" s="207">
        <v>4.528179714525206E-4</v>
      </c>
      <c r="AL299" s="454">
        <v>792.0</v>
      </c>
      <c r="AM299" s="207">
        <v>0.14825585411264547</v>
      </c>
      <c r="AN299" s="207">
        <v>0.0023594199565157652</v>
      </c>
      <c r="AO299" s="454">
        <v>122.0</v>
      </c>
      <c r="AP299" s="207">
        <v>0.022837391668867103</v>
      </c>
      <c r="AQ299" s="207">
        <v>3.63446003402681E-4</v>
      </c>
      <c r="AR299" s="454">
        <v>91.0</v>
      </c>
      <c r="AS299" s="207">
        <v>0.017034447884154973</v>
      </c>
      <c r="AT299" s="207">
        <v>2.7109496975118006E-4</v>
      </c>
      <c r="AU299" s="466">
        <v>3048.0</v>
      </c>
      <c r="AV299" s="207">
        <v>0.5705604082516962</v>
      </c>
      <c r="AW299" s="207">
        <v>0.009080191953863701</v>
      </c>
    </row>
    <row r="300">
      <c r="B300" s="9"/>
      <c r="C300" s="44" t="s">
        <v>108</v>
      </c>
      <c r="D300" s="463">
        <v>8441.748</v>
      </c>
      <c r="E300" s="480">
        <v>2947.0</v>
      </c>
      <c r="F300" s="207">
        <v>0.3490983147092285</v>
      </c>
      <c r="G300" s="207">
        <v>0.008779306328095909</v>
      </c>
      <c r="H300" s="480">
        <v>96.0</v>
      </c>
      <c r="I300" s="207">
        <v>0.01137205232849879</v>
      </c>
      <c r="J300" s="207">
        <v>2.859902977594867E-4</v>
      </c>
      <c r="K300" s="465">
        <v>3043.0</v>
      </c>
      <c r="L300" s="207">
        <v>0.3604703670377273</v>
      </c>
      <c r="M300" s="207">
        <v>0.009065296625855396</v>
      </c>
      <c r="N300" s="481">
        <v>409.0</v>
      </c>
      <c r="O300" s="207">
        <v>0.04844968127454172</v>
      </c>
      <c r="P300" s="207">
        <v>0.0012184378310794797</v>
      </c>
      <c r="Q300" s="480">
        <v>483.0</v>
      </c>
      <c r="R300" s="207">
        <v>0.05721563827775954</v>
      </c>
      <c r="S300" s="207">
        <v>0.0014388886856024174</v>
      </c>
      <c r="T300" s="465">
        <v>892.0</v>
      </c>
      <c r="U300" s="207">
        <v>0.10566531955230125</v>
      </c>
      <c r="V300" s="207">
        <v>0.002657326516681897</v>
      </c>
      <c r="W300" s="454">
        <v>901.0</v>
      </c>
      <c r="X300" s="207">
        <v>0.10673144945809802</v>
      </c>
      <c r="Y300" s="207">
        <v>0.0026841381070968487</v>
      </c>
      <c r="Z300" s="454">
        <v>1037.0</v>
      </c>
      <c r="AA300" s="207">
        <v>0.12284185692347131</v>
      </c>
      <c r="AB300" s="207">
        <v>0.0030892910289227883</v>
      </c>
      <c r="AC300" s="454">
        <v>586.0</v>
      </c>
      <c r="AD300" s="207">
        <v>0.06941690275521137</v>
      </c>
      <c r="AE300" s="207">
        <v>0.0017457324425735332</v>
      </c>
      <c r="AF300" s="454">
        <v>270.0</v>
      </c>
      <c r="AG300" s="207">
        <v>0.03198389717390285</v>
      </c>
      <c r="AH300" s="207">
        <v>8.043477124485563E-4</v>
      </c>
      <c r="AI300" s="454">
        <v>225.0</v>
      </c>
      <c r="AJ300" s="207">
        <v>0.02665324764491904</v>
      </c>
      <c r="AK300" s="207">
        <v>6.702897603737969E-4</v>
      </c>
      <c r="AL300" s="454">
        <v>1172.0</v>
      </c>
      <c r="AM300" s="207">
        <v>0.13883380551042274</v>
      </c>
      <c r="AN300" s="207">
        <v>0.0034914648851470664</v>
      </c>
      <c r="AO300" s="454">
        <v>180.0</v>
      </c>
      <c r="AP300" s="207">
        <v>0.021322598115935232</v>
      </c>
      <c r="AQ300" s="207">
        <v>5.362318082990375E-4</v>
      </c>
      <c r="AR300" s="454">
        <v>135.0</v>
      </c>
      <c r="AS300" s="207">
        <v>0.015991948586951424</v>
      </c>
      <c r="AT300" s="207">
        <v>4.0217385622427814E-4</v>
      </c>
      <c r="AU300" s="466">
        <v>4507.0</v>
      </c>
      <c r="AV300" s="207">
        <v>0.5338941650473338</v>
      </c>
      <c r="AW300" s="207">
        <v>0.013426648666687567</v>
      </c>
    </row>
    <row r="301">
      <c r="B301" s="9"/>
      <c r="C301" s="44" t="s">
        <v>109</v>
      </c>
      <c r="D301" s="463">
        <v>13099.5081</v>
      </c>
      <c r="E301" s="480">
        <v>4229.0</v>
      </c>
      <c r="F301" s="207">
        <v>0.3228365498701436</v>
      </c>
      <c r="G301" s="207">
        <v>0.01259846842942572</v>
      </c>
      <c r="H301" s="480">
        <v>138.0</v>
      </c>
      <c r="I301" s="207">
        <v>0.010534746720756638</v>
      </c>
      <c r="J301" s="207">
        <v>4.111110530292621E-4</v>
      </c>
      <c r="K301" s="465">
        <v>4367.0</v>
      </c>
      <c r="L301" s="207">
        <v>0.33337129659090026</v>
      </c>
      <c r="M301" s="207">
        <v>0.013009579482454982</v>
      </c>
      <c r="N301" s="481">
        <v>542.0</v>
      </c>
      <c r="O301" s="207">
        <v>0.04137559943949346</v>
      </c>
      <c r="P301" s="207">
        <v>0.0016146535561004352</v>
      </c>
      <c r="Q301" s="480">
        <v>640.0</v>
      </c>
      <c r="R301" s="207">
        <v>0.048856796386117736</v>
      </c>
      <c r="S301" s="207">
        <v>0.0019066019850632445</v>
      </c>
      <c r="T301" s="465">
        <v>1182.0</v>
      </c>
      <c r="U301" s="207">
        <v>0.0902323958256112</v>
      </c>
      <c r="V301" s="207">
        <v>0.00352125554116368</v>
      </c>
      <c r="W301" s="454">
        <v>1510.0</v>
      </c>
      <c r="X301" s="207">
        <v>0.11527150397349654</v>
      </c>
      <c r="Y301" s="207">
        <v>0.004498389058508592</v>
      </c>
      <c r="Z301" s="454">
        <v>1737.0</v>
      </c>
      <c r="AA301" s="207">
        <v>0.13260039894169767</v>
      </c>
      <c r="AB301" s="207">
        <v>0.005174636950085712</v>
      </c>
      <c r="AC301" s="454">
        <v>982.0</v>
      </c>
      <c r="AD301" s="207">
        <v>0.07496464695494941</v>
      </c>
      <c r="AE301" s="207">
        <v>0.0029254424208314156</v>
      </c>
      <c r="AF301" s="454">
        <v>453.0</v>
      </c>
      <c r="AG301" s="207">
        <v>0.03458145119204896</v>
      </c>
      <c r="AH301" s="207">
        <v>0.0013495167175525777</v>
      </c>
      <c r="AI301" s="454">
        <v>378.0</v>
      </c>
      <c r="AJ301" s="207">
        <v>0.028856045365550788</v>
      </c>
      <c r="AK301" s="207">
        <v>0.0011260867974279788</v>
      </c>
      <c r="AL301" s="454">
        <v>1963.0</v>
      </c>
      <c r="AM301" s="207">
        <v>0.1498529551655455</v>
      </c>
      <c r="AN301" s="207">
        <v>0.005847905776061171</v>
      </c>
      <c r="AO301" s="454">
        <v>302.0</v>
      </c>
      <c r="AP301" s="207">
        <v>0.023054300794699306</v>
      </c>
      <c r="AQ301" s="207">
        <v>8.996778117017185E-4</v>
      </c>
      <c r="AR301" s="454">
        <v>227.0</v>
      </c>
      <c r="AS301" s="207">
        <v>0.017328894968201135</v>
      </c>
      <c r="AT301" s="207">
        <v>6.762478915771196E-4</v>
      </c>
      <c r="AU301" s="466">
        <v>7551.0</v>
      </c>
      <c r="AV301" s="207">
        <v>0.576433858611836</v>
      </c>
      <c r="AW301" s="207">
        <v>0.022494924358144625</v>
      </c>
    </row>
    <row r="302">
      <c r="B302" s="9"/>
      <c r="C302" s="44" t="s">
        <v>110</v>
      </c>
      <c r="D302" s="463">
        <v>4115.0764</v>
      </c>
      <c r="E302" s="480">
        <v>492.0</v>
      </c>
      <c r="F302" s="207">
        <v>0.11956035615766454</v>
      </c>
      <c r="G302" s="207">
        <v>0.0014657002760173692</v>
      </c>
      <c r="H302" s="480">
        <v>16.0</v>
      </c>
      <c r="I302" s="207">
        <v>0.003888141663663887</v>
      </c>
      <c r="J302" s="207">
        <v>4.766504962658111E-5</v>
      </c>
      <c r="K302" s="465">
        <v>508.0</v>
      </c>
      <c r="L302" s="207">
        <v>0.12344849782132843</v>
      </c>
      <c r="M302" s="207">
        <v>0.0015133653256439504</v>
      </c>
      <c r="N302" s="481">
        <v>655.0</v>
      </c>
      <c r="O302" s="207">
        <v>0.1591707993562404</v>
      </c>
      <c r="P302" s="207">
        <v>0.0019512879690881642</v>
      </c>
      <c r="Q302" s="480">
        <v>773.0</v>
      </c>
      <c r="R302" s="207">
        <v>0.18784584412576155</v>
      </c>
      <c r="S302" s="207">
        <v>0.0023028177100842</v>
      </c>
      <c r="T302" s="465">
        <v>1428.0</v>
      </c>
      <c r="U302" s="207">
        <v>0.34701664348200195</v>
      </c>
      <c r="V302" s="207">
        <v>0.004254105679172364</v>
      </c>
      <c r="W302" s="454">
        <v>436.0</v>
      </c>
      <c r="X302" s="207">
        <v>0.10595186033484093</v>
      </c>
      <c r="Y302" s="207">
        <v>0.0012988726023243353</v>
      </c>
      <c r="Z302" s="454">
        <v>501.0</v>
      </c>
      <c r="AA302" s="207">
        <v>0.12174743584347547</v>
      </c>
      <c r="AB302" s="207">
        <v>0.001492511866432321</v>
      </c>
      <c r="AC302" s="454">
        <v>283.0</v>
      </c>
      <c r="AD302" s="207">
        <v>0.068771505676055</v>
      </c>
      <c r="AE302" s="207">
        <v>8.430755652701534E-4</v>
      </c>
      <c r="AF302" s="454">
        <v>131.0</v>
      </c>
      <c r="AG302" s="207">
        <v>0.031834159871248074</v>
      </c>
      <c r="AH302" s="207">
        <v>3.9025759381763284E-4</v>
      </c>
      <c r="AI302" s="454">
        <v>109.0</v>
      </c>
      <c r="AJ302" s="207">
        <v>0.026487965083710232</v>
      </c>
      <c r="AK302" s="207">
        <v>3.2471815058108383E-4</v>
      </c>
      <c r="AL302" s="454">
        <v>567.0</v>
      </c>
      <c r="AM302" s="207">
        <v>0.13778602020608902</v>
      </c>
      <c r="AN302" s="207">
        <v>0.0016891301961419682</v>
      </c>
      <c r="AO302" s="454">
        <v>87.0</v>
      </c>
      <c r="AP302" s="207">
        <v>0.021141770296172386</v>
      </c>
      <c r="AQ302" s="207">
        <v>2.591787073445348E-4</v>
      </c>
      <c r="AR302" s="454">
        <v>65.0</v>
      </c>
      <c r="AS302" s="207">
        <v>0.015795575508634543</v>
      </c>
      <c r="AT302" s="207">
        <v>1.9363926410798576E-4</v>
      </c>
      <c r="AU302" s="466">
        <v>2179.0</v>
      </c>
      <c r="AV302" s="207">
        <v>0.5295162928202256</v>
      </c>
      <c r="AW302" s="207">
        <v>0.006491383946020015</v>
      </c>
    </row>
    <row r="303">
      <c r="B303" s="9"/>
      <c r="C303" s="44" t="s">
        <v>111</v>
      </c>
      <c r="D303" s="463">
        <v>15526.6314</v>
      </c>
      <c r="E303" s="480">
        <v>3169.0</v>
      </c>
      <c r="F303" s="207">
        <v>0.2041009358926367</v>
      </c>
      <c r="G303" s="207">
        <v>0.009440658891664722</v>
      </c>
      <c r="H303" s="480">
        <v>104.0</v>
      </c>
      <c r="I303" s="207">
        <v>0.0066981689280007</v>
      </c>
      <c r="J303" s="207">
        <v>3.098228225727772E-4</v>
      </c>
      <c r="K303" s="465">
        <v>3273.0</v>
      </c>
      <c r="L303" s="207">
        <v>0.2107991048206374</v>
      </c>
      <c r="M303" s="207">
        <v>0.009750481714237499</v>
      </c>
      <c r="N303" s="481">
        <v>670.0</v>
      </c>
      <c r="O303" s="207">
        <v>0.043151665209235274</v>
      </c>
      <c r="P303" s="207">
        <v>0.001995973953113084</v>
      </c>
      <c r="Q303" s="480">
        <v>791.0</v>
      </c>
      <c r="R303" s="207">
        <v>0.05094472713508224</v>
      </c>
      <c r="S303" s="207">
        <v>0.002356440890914104</v>
      </c>
      <c r="T303" s="465">
        <v>1461.0</v>
      </c>
      <c r="U303" s="207">
        <v>0.09409639234431752</v>
      </c>
      <c r="V303" s="207">
        <v>0.004352414844027188</v>
      </c>
      <c r="W303" s="454">
        <v>2159.0</v>
      </c>
      <c r="X303" s="207">
        <v>0.13905141072647606</v>
      </c>
      <c r="Y303" s="207">
        <v>0.006431802633986789</v>
      </c>
      <c r="Z303" s="454">
        <v>2482.0</v>
      </c>
      <c r="AA303" s="207">
        <v>0.15985437768555516</v>
      </c>
      <c r="AB303" s="207">
        <v>0.007394040823323395</v>
      </c>
      <c r="AC303" s="454">
        <v>1403.0</v>
      </c>
      <c r="AD303" s="207">
        <v>0.09036087505754789</v>
      </c>
      <c r="AE303" s="207">
        <v>0.004179629039130831</v>
      </c>
      <c r="AF303" s="454">
        <v>648.0</v>
      </c>
      <c r="AG303" s="207">
        <v>0.04173474485908128</v>
      </c>
      <c r="AH303" s="207">
        <v>0.001930434509876535</v>
      </c>
      <c r="AI303" s="454">
        <v>540.0</v>
      </c>
      <c r="AJ303" s="207">
        <v>0.0347789540492344</v>
      </c>
      <c r="AK303" s="207">
        <v>0.0016086954248971125</v>
      </c>
      <c r="AL303" s="454">
        <v>2806.0</v>
      </c>
      <c r="AM303" s="207">
        <v>0.18072175011509578</v>
      </c>
      <c r="AN303" s="207">
        <v>0.008359258078261662</v>
      </c>
      <c r="AO303" s="454">
        <v>432.0</v>
      </c>
      <c r="AP303" s="207">
        <v>0.02782316323938752</v>
      </c>
      <c r="AQ303" s="207">
        <v>0.00128695633991769</v>
      </c>
      <c r="AR303" s="454">
        <v>324.0</v>
      </c>
      <c r="AS303" s="207">
        <v>0.02086737242954064</v>
      </c>
      <c r="AT303" s="207">
        <v>9.652172549382675E-4</v>
      </c>
      <c r="AU303" s="466">
        <v>10793.0</v>
      </c>
      <c r="AV303" s="207">
        <v>0.6951282426914572</v>
      </c>
      <c r="AW303" s="207">
        <v>0.03215305503873062</v>
      </c>
    </row>
    <row r="304">
      <c r="B304" s="9"/>
      <c r="C304" s="44" t="s">
        <v>112</v>
      </c>
      <c r="D304" s="463">
        <v>6129.2052</v>
      </c>
      <c r="E304" s="480">
        <v>424.0</v>
      </c>
      <c r="F304" s="207">
        <v>0.0691769954120642</v>
      </c>
      <c r="G304" s="207">
        <v>0.0012631238151043995</v>
      </c>
      <c r="H304" s="480">
        <v>14.0</v>
      </c>
      <c r="I304" s="207">
        <v>0.0022841460749266477</v>
      </c>
      <c r="J304" s="207">
        <v>4.1706918423258476E-5</v>
      </c>
      <c r="K304" s="465">
        <v>438.0</v>
      </c>
      <c r="L304" s="207">
        <v>0.07146114148699084</v>
      </c>
      <c r="M304" s="207">
        <v>0.001304830733527658</v>
      </c>
      <c r="N304" s="481">
        <v>308.0</v>
      </c>
      <c r="O304" s="207">
        <v>0.05025121364838625</v>
      </c>
      <c r="P304" s="207">
        <v>9.175522053116865E-4</v>
      </c>
      <c r="Q304" s="480">
        <v>364.0</v>
      </c>
      <c r="R304" s="207">
        <v>0.05938779794809284</v>
      </c>
      <c r="S304" s="207">
        <v>0.0010843798790047203</v>
      </c>
      <c r="T304" s="465">
        <v>672.0</v>
      </c>
      <c r="U304" s="207">
        <v>0.1096390115964791</v>
      </c>
      <c r="V304" s="207">
        <v>0.002001932084316407</v>
      </c>
      <c r="W304" s="454">
        <v>1004.0</v>
      </c>
      <c r="X304" s="207">
        <v>0.16380590423045388</v>
      </c>
      <c r="Y304" s="207">
        <v>0.002990981864067965</v>
      </c>
      <c r="Z304" s="454">
        <v>1154.0</v>
      </c>
      <c r="AA304" s="207">
        <v>0.18827889789038224</v>
      </c>
      <c r="AB304" s="207">
        <v>0.003437841704317163</v>
      </c>
      <c r="AC304" s="454">
        <v>652.0</v>
      </c>
      <c r="AD304" s="207">
        <v>0.10637594577515531</v>
      </c>
      <c r="AE304" s="207">
        <v>0.0019423507722831804</v>
      </c>
      <c r="AF304" s="454">
        <v>301.0</v>
      </c>
      <c r="AG304" s="207">
        <v>0.049109140610922926</v>
      </c>
      <c r="AH304" s="207">
        <v>8.966987461000572E-4</v>
      </c>
      <c r="AI304" s="454">
        <v>251.0</v>
      </c>
      <c r="AJ304" s="207">
        <v>0.04095147605761347</v>
      </c>
      <c r="AK304" s="207">
        <v>7.477454660169912E-4</v>
      </c>
      <c r="AL304" s="454">
        <v>1305.0</v>
      </c>
      <c r="AM304" s="207">
        <v>0.2129150448413768</v>
      </c>
      <c r="AN304" s="207">
        <v>0.003887680610168022</v>
      </c>
      <c r="AO304" s="454">
        <v>201.0</v>
      </c>
      <c r="AP304" s="207">
        <v>0.032793811504304014</v>
      </c>
      <c r="AQ304" s="207">
        <v>5.987921859339253E-4</v>
      </c>
      <c r="AR304" s="454">
        <v>151.0</v>
      </c>
      <c r="AS304" s="207">
        <v>0.02463614695099456</v>
      </c>
      <c r="AT304" s="207">
        <v>4.4983890585085926E-4</v>
      </c>
      <c r="AU304" s="466">
        <v>5019.0</v>
      </c>
      <c r="AV304" s="207">
        <v>0.8188663678612033</v>
      </c>
      <c r="AW304" s="207">
        <v>0.014951930254738163</v>
      </c>
    </row>
    <row r="305">
      <c r="B305" s="9"/>
      <c r="C305" s="44" t="s">
        <v>113</v>
      </c>
      <c r="D305" s="463">
        <v>8682.3366</v>
      </c>
      <c r="E305" s="480">
        <v>4787.0</v>
      </c>
      <c r="F305" s="207">
        <v>0.5513492761844778</v>
      </c>
      <c r="G305" s="207">
        <v>0.014260787035152737</v>
      </c>
      <c r="H305" s="480">
        <v>157.0</v>
      </c>
      <c r="I305" s="207">
        <v>0.018082689860238775</v>
      </c>
      <c r="J305" s="207">
        <v>4.6771329946082715E-4</v>
      </c>
      <c r="K305" s="465">
        <v>4944.0</v>
      </c>
      <c r="L305" s="207">
        <v>0.5694319660447166</v>
      </c>
      <c r="M305" s="207">
        <v>0.014728500334613565</v>
      </c>
      <c r="N305" s="481">
        <v>388.0</v>
      </c>
      <c r="O305" s="207">
        <v>0.04468843099218245</v>
      </c>
      <c r="P305" s="207">
        <v>0.001155877453444592</v>
      </c>
      <c r="Q305" s="480">
        <v>457.0</v>
      </c>
      <c r="R305" s="207">
        <v>0.05263560042120458</v>
      </c>
      <c r="S305" s="207">
        <v>0.001361432979959223</v>
      </c>
      <c r="T305" s="465">
        <v>845.0</v>
      </c>
      <c r="U305" s="207">
        <v>0.09732403141338702</v>
      </c>
      <c r="V305" s="207">
        <v>0.002517310433403815</v>
      </c>
      <c r="W305" s="454">
        <v>579.0</v>
      </c>
      <c r="X305" s="207">
        <v>0.06668711738266402</v>
      </c>
      <c r="Y305" s="207">
        <v>0.001724878983361904</v>
      </c>
      <c r="Z305" s="454">
        <v>666.0</v>
      </c>
      <c r="AA305" s="207">
        <v>0.0767074614453441</v>
      </c>
      <c r="AB305" s="207">
        <v>0.0019840576907064387</v>
      </c>
      <c r="AC305" s="454">
        <v>376.0</v>
      </c>
      <c r="AD305" s="207">
        <v>0.04330631456974381</v>
      </c>
      <c r="AE305" s="207">
        <v>0.0011201286662246561</v>
      </c>
      <c r="AF305" s="454">
        <v>174.0</v>
      </c>
      <c r="AG305" s="207">
        <v>0.02004068812536017</v>
      </c>
      <c r="AH305" s="207">
        <v>5.183574146890696E-4</v>
      </c>
      <c r="AI305" s="454">
        <v>145.0</v>
      </c>
      <c r="AJ305" s="207">
        <v>0.01670057343780014</v>
      </c>
      <c r="AK305" s="207">
        <v>4.319645122408913E-4</v>
      </c>
      <c r="AL305" s="454">
        <v>752.0</v>
      </c>
      <c r="AM305" s="207">
        <v>0.08661262913948763</v>
      </c>
      <c r="AN305" s="207">
        <v>0.0022402573324493123</v>
      </c>
      <c r="AO305" s="454">
        <v>116.0</v>
      </c>
      <c r="AP305" s="207">
        <v>0.013360458750240113</v>
      </c>
      <c r="AQ305" s="207">
        <v>3.4557160979271304E-4</v>
      </c>
      <c r="AR305" s="454">
        <v>87.0</v>
      </c>
      <c r="AS305" s="207">
        <v>0.010020344062680086</v>
      </c>
      <c r="AT305" s="207">
        <v>2.591787073445348E-4</v>
      </c>
      <c r="AU305" s="466">
        <v>2894.0</v>
      </c>
      <c r="AV305" s="207">
        <v>0.3333204105447835</v>
      </c>
      <c r="AW305" s="207">
        <v>0.008621415851207858</v>
      </c>
    </row>
    <row r="306">
      <c r="B306" s="9"/>
      <c r="C306" s="44" t="s">
        <v>114</v>
      </c>
      <c r="D306" s="463">
        <v>3032.4932</v>
      </c>
      <c r="E306" s="480">
        <v>168.0</v>
      </c>
      <c r="F306" s="207">
        <v>0.05539995934698221</v>
      </c>
      <c r="G306" s="207">
        <v>5.004830210791017E-4</v>
      </c>
      <c r="H306" s="480">
        <v>6.0</v>
      </c>
      <c r="I306" s="207">
        <v>0.0019785699766779363</v>
      </c>
      <c r="J306" s="207">
        <v>1.7874393609967918E-5</v>
      </c>
      <c r="K306" s="465">
        <v>174.0</v>
      </c>
      <c r="L306" s="207">
        <v>0.05737852932366015</v>
      </c>
      <c r="M306" s="207">
        <v>5.183574146890696E-4</v>
      </c>
      <c r="N306" s="481">
        <v>405.0</v>
      </c>
      <c r="O306" s="207">
        <v>0.13355347342576068</v>
      </c>
      <c r="P306" s="207">
        <v>0.0012065215686728344</v>
      </c>
      <c r="Q306" s="480">
        <v>477.0</v>
      </c>
      <c r="R306" s="207">
        <v>0.15729631314589593</v>
      </c>
      <c r="S306" s="207">
        <v>0.0014210142919924495</v>
      </c>
      <c r="T306" s="465">
        <v>882.0</v>
      </c>
      <c r="U306" s="207">
        <v>0.2908497865716566</v>
      </c>
      <c r="V306" s="207">
        <v>0.0026275358606652837</v>
      </c>
      <c r="W306" s="454">
        <v>395.0</v>
      </c>
      <c r="X306" s="207">
        <v>0.13025585679796414</v>
      </c>
      <c r="Y306" s="207">
        <v>0.0011767309126562212</v>
      </c>
      <c r="Z306" s="454">
        <v>454.0</v>
      </c>
      <c r="AA306" s="207">
        <v>0.14971179490196385</v>
      </c>
      <c r="AB306" s="207">
        <v>0.0013524957831542392</v>
      </c>
      <c r="AC306" s="454">
        <v>257.0</v>
      </c>
      <c r="AD306" s="207">
        <v>0.0847487473343716</v>
      </c>
      <c r="AE306" s="207">
        <v>7.656198596269591E-4</v>
      </c>
      <c r="AF306" s="454">
        <v>119.0</v>
      </c>
      <c r="AG306" s="207">
        <v>0.03924163787077907</v>
      </c>
      <c r="AH306" s="207">
        <v>3.54508806597697E-4</v>
      </c>
      <c r="AI306" s="454">
        <v>99.0</v>
      </c>
      <c r="AJ306" s="207">
        <v>0.03264640461518595</v>
      </c>
      <c r="AK306" s="207">
        <v>2.9492749456447065E-4</v>
      </c>
      <c r="AL306" s="454">
        <v>514.0</v>
      </c>
      <c r="AM306" s="207">
        <v>0.1694974946687432</v>
      </c>
      <c r="AN306" s="207">
        <v>0.0015312397192539181</v>
      </c>
      <c r="AO306" s="454">
        <v>79.0</v>
      </c>
      <c r="AP306" s="207">
        <v>0.026051171359592826</v>
      </c>
      <c r="AQ306" s="207">
        <v>2.3534618253124424E-4</v>
      </c>
      <c r="AR306" s="454">
        <v>59.0</v>
      </c>
      <c r="AS306" s="207">
        <v>0.019455938103999707</v>
      </c>
      <c r="AT306" s="207">
        <v>1.7576487049801785E-4</v>
      </c>
      <c r="AU306" s="466">
        <v>1976.0</v>
      </c>
      <c r="AV306" s="207">
        <v>0.6516090456526004</v>
      </c>
      <c r="AW306" s="207">
        <v>0.0058866336288827675</v>
      </c>
    </row>
    <row r="307">
      <c r="B307" s="9"/>
      <c r="C307" s="44" t="s">
        <v>115</v>
      </c>
      <c r="D307" s="463">
        <v>2958.7641000000003</v>
      </c>
      <c r="E307" s="480">
        <v>1437.0</v>
      </c>
      <c r="F307" s="207">
        <v>0.48567575901032456</v>
      </c>
      <c r="G307" s="207">
        <v>0.004280917269587316</v>
      </c>
      <c r="H307" s="480">
        <v>47.0</v>
      </c>
      <c r="I307" s="207">
        <v>0.01588501090708786</v>
      </c>
      <c r="J307" s="207">
        <v>1.4001608327808202E-4</v>
      </c>
      <c r="K307" s="465">
        <v>1484.0</v>
      </c>
      <c r="L307" s="207">
        <v>0.5015607699174124</v>
      </c>
      <c r="M307" s="207">
        <v>0.0044209333528653985</v>
      </c>
      <c r="N307" s="481">
        <v>122.0</v>
      </c>
      <c r="O307" s="207">
        <v>0.041233432567334444</v>
      </c>
      <c r="P307" s="207">
        <v>3.63446003402681E-4</v>
      </c>
      <c r="Q307" s="480">
        <v>145.0</v>
      </c>
      <c r="R307" s="207">
        <v>0.0490069485431434</v>
      </c>
      <c r="S307" s="207">
        <v>4.319645122408913E-4</v>
      </c>
      <c r="T307" s="465">
        <v>267.0</v>
      </c>
      <c r="U307" s="207">
        <v>0.09024038111047784</v>
      </c>
      <c r="V307" s="207">
        <v>7.954105156435723E-4</v>
      </c>
      <c r="W307" s="454">
        <v>242.0</v>
      </c>
      <c r="X307" s="207">
        <v>0.08179090722372898</v>
      </c>
      <c r="Y307" s="207">
        <v>7.209338756020393E-4</v>
      </c>
      <c r="Z307" s="454">
        <v>278.0</v>
      </c>
      <c r="AA307" s="207">
        <v>0.09395814962064734</v>
      </c>
      <c r="AB307" s="207">
        <v>8.281802372618469E-4</v>
      </c>
      <c r="AC307" s="454">
        <v>157.0</v>
      </c>
      <c r="AD307" s="207">
        <v>0.05306269600878285</v>
      </c>
      <c r="AE307" s="207">
        <v>4.6771329946082715E-4</v>
      </c>
      <c r="AF307" s="454">
        <v>72.0</v>
      </c>
      <c r="AG307" s="207">
        <v>0.024334484793836722</v>
      </c>
      <c r="AH307" s="207">
        <v>2.14492723319615E-4</v>
      </c>
      <c r="AI307" s="454">
        <v>60.0</v>
      </c>
      <c r="AJ307" s="207">
        <v>0.020278737328197266</v>
      </c>
      <c r="AK307" s="207">
        <v>1.7874393609967917E-4</v>
      </c>
      <c r="AL307" s="454">
        <v>314.0</v>
      </c>
      <c r="AM307" s="207">
        <v>0.1061253920175657</v>
      </c>
      <c r="AN307" s="207">
        <v>9.354265989216543E-4</v>
      </c>
      <c r="AO307" s="454">
        <v>48.0</v>
      </c>
      <c r="AP307" s="207">
        <v>0.016222989862557814</v>
      </c>
      <c r="AQ307" s="207">
        <v>1.4299514887974334E-4</v>
      </c>
      <c r="AR307" s="454">
        <v>36.0</v>
      </c>
      <c r="AS307" s="207">
        <v>0.012167242396918361</v>
      </c>
      <c r="AT307" s="207">
        <v>1.072463616598075E-4</v>
      </c>
      <c r="AU307" s="466">
        <v>1208.0</v>
      </c>
      <c r="AV307" s="207">
        <v>0.40827857820770497</v>
      </c>
      <c r="AW307" s="207">
        <v>0.003598711246806874</v>
      </c>
    </row>
    <row r="308">
      <c r="B308" s="9"/>
      <c r="C308" s="44" t="s">
        <v>116</v>
      </c>
      <c r="D308" s="463">
        <v>7217.5642</v>
      </c>
      <c r="E308" s="480">
        <v>2183.0</v>
      </c>
      <c r="F308" s="207">
        <v>0.30245660994605356</v>
      </c>
      <c r="G308" s="207">
        <v>0.0065033002084266605</v>
      </c>
      <c r="H308" s="480">
        <v>71.0</v>
      </c>
      <c r="I308" s="207">
        <v>0.00983711374538241</v>
      </c>
      <c r="J308" s="207">
        <v>2.1151365771795367E-4</v>
      </c>
      <c r="K308" s="465">
        <v>2254.0</v>
      </c>
      <c r="L308" s="207">
        <v>0.312293723691436</v>
      </c>
      <c r="M308" s="207">
        <v>0.006714813866144614</v>
      </c>
      <c r="N308" s="481">
        <v>281.0</v>
      </c>
      <c r="O308" s="207">
        <v>0.03893280228806278</v>
      </c>
      <c r="P308" s="207">
        <v>8.371174340668308E-4</v>
      </c>
      <c r="Q308" s="480">
        <v>331.0</v>
      </c>
      <c r="R308" s="207">
        <v>0.045860347179177155</v>
      </c>
      <c r="S308" s="207">
        <v>9.860707141498967E-4</v>
      </c>
      <c r="T308" s="465">
        <v>612.0</v>
      </c>
      <c r="U308" s="207">
        <v>0.08479314946723994</v>
      </c>
      <c r="V308" s="207">
        <v>0.0018231881482167276</v>
      </c>
      <c r="W308" s="454">
        <v>870.0</v>
      </c>
      <c r="X308" s="207">
        <v>0.1205392811053901</v>
      </c>
      <c r="Y308" s="207">
        <v>0.002591787073445348</v>
      </c>
      <c r="Z308" s="454">
        <v>1001.0</v>
      </c>
      <c r="AA308" s="207">
        <v>0.13868944872010977</v>
      </c>
      <c r="AB308" s="207">
        <v>0.0029820446672629806</v>
      </c>
      <c r="AC308" s="454">
        <v>566.0</v>
      </c>
      <c r="AD308" s="207">
        <v>0.07841980816741471</v>
      </c>
      <c r="AE308" s="207">
        <v>0.0016861511305403067</v>
      </c>
      <c r="AF308" s="454">
        <v>261.0</v>
      </c>
      <c r="AG308" s="207">
        <v>0.03616178433161703</v>
      </c>
      <c r="AH308" s="207">
        <v>7.775361220336044E-4</v>
      </c>
      <c r="AI308" s="454">
        <v>218.0</v>
      </c>
      <c r="AJ308" s="207">
        <v>0.03020409572525867</v>
      </c>
      <c r="AK308" s="207">
        <v>6.494363011621677E-4</v>
      </c>
      <c r="AL308" s="454">
        <v>1132.0</v>
      </c>
      <c r="AM308" s="207">
        <v>0.15683961633482943</v>
      </c>
      <c r="AN308" s="207">
        <v>0.0033723022610806135</v>
      </c>
      <c r="AO308" s="454">
        <v>174.0</v>
      </c>
      <c r="AP308" s="207">
        <v>0.02410785622107802</v>
      </c>
      <c r="AQ308" s="207">
        <v>5.183574146890696E-4</v>
      </c>
      <c r="AR308" s="454">
        <v>131.0</v>
      </c>
      <c r="AS308" s="207">
        <v>0.01815016761471966</v>
      </c>
      <c r="AT308" s="207">
        <v>3.9025759381763284E-4</v>
      </c>
      <c r="AU308" s="466">
        <v>4352.0</v>
      </c>
      <c r="AV308" s="207">
        <v>0.6029735073225951</v>
      </c>
      <c r="AW308" s="207">
        <v>0.012964893498430063</v>
      </c>
    </row>
    <row r="309">
      <c r="B309" s="9"/>
      <c r="C309" s="44" t="s">
        <v>117</v>
      </c>
      <c r="D309" s="463">
        <v>6805.3673</v>
      </c>
      <c r="E309" s="480">
        <v>2453.0</v>
      </c>
      <c r="F309" s="207">
        <v>0.3604507871309165</v>
      </c>
      <c r="G309" s="207">
        <v>0.007307647920875217</v>
      </c>
      <c r="H309" s="480">
        <v>80.0</v>
      </c>
      <c r="I309" s="207">
        <v>0.011755427219923897</v>
      </c>
      <c r="J309" s="207">
        <v>2.3832524813290556E-4</v>
      </c>
      <c r="K309" s="465">
        <v>2533.0</v>
      </c>
      <c r="L309" s="207">
        <v>0.3722062143508404</v>
      </c>
      <c r="M309" s="207">
        <v>0.007545973169008123</v>
      </c>
      <c r="N309" s="481">
        <v>331.0</v>
      </c>
      <c r="O309" s="207">
        <v>0.048638080122435125</v>
      </c>
      <c r="P309" s="207">
        <v>9.860707141498967E-4</v>
      </c>
      <c r="Q309" s="480">
        <v>390.0</v>
      </c>
      <c r="R309" s="207">
        <v>0.057307707697129</v>
      </c>
      <c r="S309" s="207">
        <v>0.0011618355846479147</v>
      </c>
      <c r="T309" s="465">
        <v>721.0</v>
      </c>
      <c r="U309" s="207">
        <v>0.10594578781956412</v>
      </c>
      <c r="V309" s="207">
        <v>0.0021479062987978114</v>
      </c>
      <c r="W309" s="454">
        <v>710.0</v>
      </c>
      <c r="X309" s="207">
        <v>0.1043294165768246</v>
      </c>
      <c r="Y309" s="207">
        <v>0.002115136577179537</v>
      </c>
      <c r="Z309" s="454">
        <v>817.0</v>
      </c>
      <c r="AA309" s="207">
        <v>0.1200523004834728</v>
      </c>
      <c r="AB309" s="207">
        <v>0.002433896596557298</v>
      </c>
      <c r="AC309" s="454">
        <v>462.0</v>
      </c>
      <c r="AD309" s="207">
        <v>0.0678875921950605</v>
      </c>
      <c r="AE309" s="207">
        <v>0.0013763283079675295</v>
      </c>
      <c r="AF309" s="454">
        <v>213.0</v>
      </c>
      <c r="AG309" s="207">
        <v>0.031298824973047375</v>
      </c>
      <c r="AH309" s="207">
        <v>6.34540973153861E-4</v>
      </c>
      <c r="AI309" s="454">
        <v>178.0</v>
      </c>
      <c r="AJ309" s="207">
        <v>0.026155825564330673</v>
      </c>
      <c r="AK309" s="207">
        <v>5.302736770957148E-4</v>
      </c>
      <c r="AL309" s="454">
        <v>923.0</v>
      </c>
      <c r="AM309" s="207">
        <v>0.13562824154987196</v>
      </c>
      <c r="AN309" s="207">
        <v>0.002749677550333398</v>
      </c>
      <c r="AO309" s="454">
        <v>142.0</v>
      </c>
      <c r="AP309" s="207">
        <v>0.02086588331536492</v>
      </c>
      <c r="AQ309" s="207">
        <v>4.2302731543590735E-4</v>
      </c>
      <c r="AR309" s="454">
        <v>107.0</v>
      </c>
      <c r="AS309" s="207">
        <v>0.01572288390664821</v>
      </c>
      <c r="AT309" s="207">
        <v>3.187600193777612E-4</v>
      </c>
      <c r="AU309" s="466">
        <v>3551.0</v>
      </c>
      <c r="AV309" s="207">
        <v>0.5217940257243721</v>
      </c>
      <c r="AW309" s="207">
        <v>0.010578661951499346</v>
      </c>
    </row>
    <row r="310">
      <c r="B310" s="9"/>
      <c r="C310" s="44" t="s">
        <v>118</v>
      </c>
      <c r="D310" s="463">
        <v>21138.3018</v>
      </c>
      <c r="E310" s="480">
        <v>3103.0</v>
      </c>
      <c r="F310" s="207">
        <v>0.1467951413201982</v>
      </c>
      <c r="G310" s="207">
        <v>0.009244040561955075</v>
      </c>
      <c r="H310" s="480">
        <v>102.0</v>
      </c>
      <c r="I310" s="207">
        <v>0.004825363975075802</v>
      </c>
      <c r="J310" s="207">
        <v>3.0386469136945457E-4</v>
      </c>
      <c r="K310" s="465">
        <v>3205.0</v>
      </c>
      <c r="L310" s="207">
        <v>0.151620505295274</v>
      </c>
      <c r="M310" s="207">
        <v>0.009547905253324529</v>
      </c>
      <c r="N310" s="481">
        <v>1453.0</v>
      </c>
      <c r="O310" s="207">
        <v>0.06873778289985433</v>
      </c>
      <c r="P310" s="207">
        <v>0.004328582319213898</v>
      </c>
      <c r="Q310" s="480">
        <v>1713.0</v>
      </c>
      <c r="R310" s="207">
        <v>0.08103773028730245</v>
      </c>
      <c r="S310" s="207">
        <v>0.00510313937564584</v>
      </c>
      <c r="T310" s="465">
        <v>3166.0</v>
      </c>
      <c r="U310" s="207">
        <v>0.1497755131871568</v>
      </c>
      <c r="V310" s="207">
        <v>0.009431721694859738</v>
      </c>
      <c r="W310" s="454">
        <v>2953.0</v>
      </c>
      <c r="X310" s="207">
        <v>0.13969901782743965</v>
      </c>
      <c r="Y310" s="207">
        <v>0.008797180721705877</v>
      </c>
      <c r="Z310" s="454">
        <v>3396.0</v>
      </c>
      <c r="AA310" s="207">
        <v>0.16065623587605318</v>
      </c>
      <c r="AB310" s="207">
        <v>0.010116906783241841</v>
      </c>
      <c r="AC310" s="454">
        <v>1920.0</v>
      </c>
      <c r="AD310" s="207">
        <v>0.09083038070730923</v>
      </c>
      <c r="AE310" s="207">
        <v>0.005719805955189733</v>
      </c>
      <c r="AF310" s="454">
        <v>886.0</v>
      </c>
      <c r="AG310" s="207">
        <v>0.04191443609722707</v>
      </c>
      <c r="AH310" s="207">
        <v>0.002639452123071929</v>
      </c>
      <c r="AI310" s="454">
        <v>738.0</v>
      </c>
      <c r="AJ310" s="207">
        <v>0.034912927584371985</v>
      </c>
      <c r="AK310" s="207">
        <v>0.002198550414026054</v>
      </c>
      <c r="AL310" s="454">
        <v>3839.0</v>
      </c>
      <c r="AM310" s="207">
        <v>0.18161345392466674</v>
      </c>
      <c r="AN310" s="207">
        <v>0.011436632844777805</v>
      </c>
      <c r="AO310" s="454">
        <v>591.0</v>
      </c>
      <c r="AP310" s="207">
        <v>0.02795872656146862</v>
      </c>
      <c r="AQ310" s="207">
        <v>0.00176062777058184</v>
      </c>
      <c r="AR310" s="454">
        <v>443.0</v>
      </c>
      <c r="AS310" s="207">
        <v>0.020957218048613536</v>
      </c>
      <c r="AT310" s="207">
        <v>0.0013197260615359645</v>
      </c>
      <c r="AU310" s="466">
        <v>14767.0</v>
      </c>
      <c r="AV310" s="207">
        <v>0.6985897041171018</v>
      </c>
      <c r="AW310" s="207">
        <v>0.043991861739732706</v>
      </c>
    </row>
    <row r="311">
      <c r="B311" s="12"/>
      <c r="C311" s="44" t="s">
        <v>119</v>
      </c>
      <c r="D311" s="463">
        <v>9194.6764</v>
      </c>
      <c r="E311" s="480">
        <v>4531.0</v>
      </c>
      <c r="F311" s="207">
        <v>0.49278515119901334</v>
      </c>
      <c r="G311" s="207">
        <v>0.013498146241127438</v>
      </c>
      <c r="H311" s="480">
        <v>148.0</v>
      </c>
      <c r="I311" s="207">
        <v>0.016096270663750602</v>
      </c>
      <c r="J311" s="207">
        <v>4.409017090458753E-4</v>
      </c>
      <c r="K311" s="465">
        <v>4679.0</v>
      </c>
      <c r="L311" s="207">
        <v>0.508881421862764</v>
      </c>
      <c r="M311" s="482">
        <v>0.013939047950173315</v>
      </c>
      <c r="N311" s="480">
        <v>365.0</v>
      </c>
      <c r="O311" s="207">
        <v>0.039696883731547096</v>
      </c>
      <c r="P311" s="207">
        <v>0.0010873589446063817</v>
      </c>
      <c r="Q311" s="480">
        <v>430.0</v>
      </c>
      <c r="R311" s="207">
        <v>0.04676619179332945</v>
      </c>
      <c r="S311" s="207">
        <v>0.0012809982087143674</v>
      </c>
      <c r="T311" s="465">
        <v>795.0</v>
      </c>
      <c r="U311" s="207">
        <v>0.08646307552487655</v>
      </c>
      <c r="V311" s="207">
        <v>0.002368357153320749</v>
      </c>
      <c r="W311" s="454">
        <v>744.0</v>
      </c>
      <c r="X311" s="207">
        <v>0.08091638766101654</v>
      </c>
      <c r="Y311" s="207">
        <v>0.0022164248076360217</v>
      </c>
      <c r="Z311" s="454">
        <v>856.0</v>
      </c>
      <c r="AA311" s="207">
        <v>0.09309734924439537</v>
      </c>
      <c r="AB311" s="207">
        <v>0.0025500801550220895</v>
      </c>
      <c r="AC311" s="454">
        <v>484.0</v>
      </c>
      <c r="AD311" s="207">
        <v>0.052639155413887105</v>
      </c>
      <c r="AE311" s="207">
        <v>0.0014418677512040786</v>
      </c>
      <c r="AF311" s="454">
        <v>223.0</v>
      </c>
      <c r="AG311" s="207">
        <v>0.024253164581191786</v>
      </c>
      <c r="AH311" s="207">
        <v>6.643316291704743E-4</v>
      </c>
      <c r="AI311" s="454">
        <v>186.0</v>
      </c>
      <c r="AJ311" s="207">
        <v>0.020229096915254135</v>
      </c>
      <c r="AK311" s="207">
        <v>5.541062019090054E-4</v>
      </c>
      <c r="AL311" s="454">
        <v>967.0</v>
      </c>
      <c r="AM311" s="207">
        <v>0.10516955224220832</v>
      </c>
      <c r="AN311" s="207">
        <v>0.002880756436806496</v>
      </c>
      <c r="AO311" s="454">
        <v>149.0</v>
      </c>
      <c r="AP311" s="207">
        <v>0.016205029249316483</v>
      </c>
      <c r="AQ311" s="207">
        <v>4.438807746475366E-4</v>
      </c>
      <c r="AR311" s="454">
        <v>112.0</v>
      </c>
      <c r="AS311" s="207">
        <v>0.012180961583378834</v>
      </c>
      <c r="AT311" s="207">
        <v>3.336553473860678E-4</v>
      </c>
      <c r="AU311" s="466">
        <v>3720.0</v>
      </c>
      <c r="AV311" s="207">
        <v>0.4045819383050827</v>
      </c>
      <c r="AW311" s="207">
        <v>0.011082124038180109</v>
      </c>
    </row>
    <row r="312">
      <c r="B312" s="483" t="s">
        <v>120</v>
      </c>
      <c r="C312" s="456">
        <v>0.8579083329008251</v>
      </c>
      <c r="D312" s="470">
        <v>335675.7231</v>
      </c>
      <c r="E312" s="484">
        <v>75256.0</v>
      </c>
      <c r="F312" s="459"/>
      <c r="G312" s="460">
        <v>0.22419256091862427</v>
      </c>
      <c r="H312" s="459">
        <v>2463.0</v>
      </c>
      <c r="I312" s="459"/>
      <c r="J312" s="460">
        <v>0.00733743857689183</v>
      </c>
      <c r="K312" s="407">
        <v>77719.0</v>
      </c>
      <c r="L312" s="461"/>
      <c r="M312" s="485">
        <v>0.2315299994955161</v>
      </c>
      <c r="N312" s="484">
        <v>21882.0</v>
      </c>
      <c r="O312" s="459"/>
      <c r="P312" s="460">
        <v>0.06518791349555299</v>
      </c>
      <c r="Q312" s="459">
        <v>25815.0</v>
      </c>
      <c r="R312" s="459"/>
      <c r="S312" s="460">
        <v>0.07690457850688696</v>
      </c>
      <c r="T312" s="407">
        <v>47697.0</v>
      </c>
      <c r="U312" s="460"/>
      <c r="V312" s="460">
        <v>0.14209249200243995</v>
      </c>
      <c r="W312" s="459">
        <v>42054.0</v>
      </c>
      <c r="X312" s="459"/>
      <c r="Y312" s="460">
        <v>0.12528162481226512</v>
      </c>
      <c r="Z312" s="459">
        <v>48360.0</v>
      </c>
      <c r="AA312" s="459"/>
      <c r="AB312" s="460">
        <v>0.14406761249634142</v>
      </c>
      <c r="AC312" s="459">
        <v>27335.0</v>
      </c>
      <c r="AD312" s="459"/>
      <c r="AE312" s="460">
        <v>0.08143275822141217</v>
      </c>
      <c r="AF312" s="459">
        <v>12616.0</v>
      </c>
      <c r="AG312" s="459"/>
      <c r="AH312" s="460">
        <v>0.03758389163055921</v>
      </c>
      <c r="AI312" s="459">
        <v>10515.0</v>
      </c>
      <c r="AJ312" s="459"/>
      <c r="AK312" s="460">
        <v>0.031324874801468776</v>
      </c>
      <c r="AL312" s="459">
        <v>54666.0</v>
      </c>
      <c r="AM312" s="459"/>
      <c r="AN312" s="460">
        <v>0.1628536001804177</v>
      </c>
      <c r="AO312" s="459">
        <v>8410.0</v>
      </c>
      <c r="AP312" s="459"/>
      <c r="AQ312" s="460">
        <v>0.025053941709971696</v>
      </c>
      <c r="AR312" s="459">
        <v>6308.0</v>
      </c>
      <c r="AS312" s="459"/>
      <c r="AT312" s="460">
        <v>0.018791945815279605</v>
      </c>
      <c r="AU312" s="407">
        <v>210260.0</v>
      </c>
      <c r="AV312" s="459"/>
      <c r="AW312" s="460">
        <v>0.626378333405309</v>
      </c>
    </row>
  </sheetData>
  <mergeCells count="273">
    <mergeCell ref="S271:S272"/>
    <mergeCell ref="T271:T272"/>
    <mergeCell ref="U271:U272"/>
    <mergeCell ref="V271:V272"/>
    <mergeCell ref="O209:O210"/>
    <mergeCell ref="P209:P210"/>
    <mergeCell ref="N247:V247"/>
    <mergeCell ref="N270:V270"/>
    <mergeCell ref="O271:O272"/>
    <mergeCell ref="P271:P272"/>
    <mergeCell ref="N282:V282"/>
    <mergeCell ref="T283:T284"/>
    <mergeCell ref="U283:U284"/>
    <mergeCell ref="V283:V284"/>
    <mergeCell ref="N271:N272"/>
    <mergeCell ref="N283:N284"/>
    <mergeCell ref="O283:O284"/>
    <mergeCell ref="P283:P284"/>
    <mergeCell ref="Q283:Q284"/>
    <mergeCell ref="R283:R284"/>
    <mergeCell ref="S283:S284"/>
    <mergeCell ref="X197:X198"/>
    <mergeCell ref="Y197:Y198"/>
    <mergeCell ref="Q197:Q198"/>
    <mergeCell ref="R197:R198"/>
    <mergeCell ref="S197:S198"/>
    <mergeCell ref="T197:T198"/>
    <mergeCell ref="U197:U198"/>
    <mergeCell ref="V197:V198"/>
    <mergeCell ref="W197:W198"/>
    <mergeCell ref="I209:I210"/>
    <mergeCell ref="J209:J210"/>
    <mergeCell ref="K209:K210"/>
    <mergeCell ref="L209:L210"/>
    <mergeCell ref="M209:M210"/>
    <mergeCell ref="N209:N210"/>
    <mergeCell ref="G248:G249"/>
    <mergeCell ref="H248:H249"/>
    <mergeCell ref="N248:N249"/>
    <mergeCell ref="O248:O249"/>
    <mergeCell ref="P248:P249"/>
    <mergeCell ref="Q248:Q249"/>
    <mergeCell ref="R248:R249"/>
    <mergeCell ref="Q271:Q272"/>
    <mergeCell ref="R271:R272"/>
    <mergeCell ref="W271:W272"/>
    <mergeCell ref="X271:X272"/>
    <mergeCell ref="Y271:Y272"/>
    <mergeCell ref="Z271:Z272"/>
    <mergeCell ref="AA271:AA272"/>
    <mergeCell ref="I248:I249"/>
    <mergeCell ref="J248:J249"/>
    <mergeCell ref="B250:B267"/>
    <mergeCell ref="E270:M270"/>
    <mergeCell ref="D271:D272"/>
    <mergeCell ref="E271:E272"/>
    <mergeCell ref="F271:F272"/>
    <mergeCell ref="M271:M272"/>
    <mergeCell ref="G271:G272"/>
    <mergeCell ref="H271:H272"/>
    <mergeCell ref="B273:B279"/>
    <mergeCell ref="E282:M282"/>
    <mergeCell ref="D283:D284"/>
    <mergeCell ref="E283:E284"/>
    <mergeCell ref="F283:F284"/>
    <mergeCell ref="M283:M284"/>
    <mergeCell ref="K248:K249"/>
    <mergeCell ref="L248:L249"/>
    <mergeCell ref="G209:G210"/>
    <mergeCell ref="H209:H210"/>
    <mergeCell ref="B211:B243"/>
    <mergeCell ref="E247:M247"/>
    <mergeCell ref="D248:D249"/>
    <mergeCell ref="E248:E249"/>
    <mergeCell ref="F248:F249"/>
    <mergeCell ref="M248:M249"/>
    <mergeCell ref="I271:I272"/>
    <mergeCell ref="J271:J272"/>
    <mergeCell ref="K271:K272"/>
    <mergeCell ref="L271:L272"/>
    <mergeCell ref="G283:G284"/>
    <mergeCell ref="H283:H284"/>
    <mergeCell ref="B285:B311"/>
    <mergeCell ref="I283:I284"/>
    <mergeCell ref="J283:J284"/>
    <mergeCell ref="K283:K284"/>
    <mergeCell ref="L283:L284"/>
    <mergeCell ref="AP271:AP272"/>
    <mergeCell ref="AQ271:AQ272"/>
    <mergeCell ref="AR271:AR272"/>
    <mergeCell ref="AS271:AS272"/>
    <mergeCell ref="AT271:AT272"/>
    <mergeCell ref="AU271:AU272"/>
    <mergeCell ref="AV271:AV272"/>
    <mergeCell ref="AL283:AL284"/>
    <mergeCell ref="AM283:AM284"/>
    <mergeCell ref="AN283:AN284"/>
    <mergeCell ref="AO283:AO284"/>
    <mergeCell ref="AP283:AP284"/>
    <mergeCell ref="AQ283:AQ284"/>
    <mergeCell ref="AR283:AR284"/>
    <mergeCell ref="AS283:AS284"/>
    <mergeCell ref="AT283:AT284"/>
    <mergeCell ref="AU283:AU284"/>
    <mergeCell ref="AV283:AV284"/>
    <mergeCell ref="AW283:AW284"/>
    <mergeCell ref="AW271:AW272"/>
    <mergeCell ref="W282:AW282"/>
    <mergeCell ref="W283:W284"/>
    <mergeCell ref="X283:X284"/>
    <mergeCell ref="Y283:Y284"/>
    <mergeCell ref="Z283:Z284"/>
    <mergeCell ref="AA283:AA284"/>
    <mergeCell ref="AB271:AB272"/>
    <mergeCell ref="AC271:AC272"/>
    <mergeCell ref="AD271:AD272"/>
    <mergeCell ref="AE271:AE272"/>
    <mergeCell ref="AF271:AF272"/>
    <mergeCell ref="AG271:AG272"/>
    <mergeCell ref="AH271:AH272"/>
    <mergeCell ref="AI271:AI272"/>
    <mergeCell ref="AJ271:AJ272"/>
    <mergeCell ref="AK271:AK272"/>
    <mergeCell ref="AL271:AL272"/>
    <mergeCell ref="AM271:AM272"/>
    <mergeCell ref="AN271:AN272"/>
    <mergeCell ref="AO271:AO272"/>
    <mergeCell ref="AB283:AB284"/>
    <mergeCell ref="AC283:AC284"/>
    <mergeCell ref="AD283:AD284"/>
    <mergeCell ref="AE283:AE284"/>
    <mergeCell ref="AF283:AF284"/>
    <mergeCell ref="AG283:AG284"/>
    <mergeCell ref="AH283:AH284"/>
    <mergeCell ref="AI283:AI284"/>
    <mergeCell ref="AJ283:AJ284"/>
    <mergeCell ref="AK283:AK284"/>
    <mergeCell ref="AG197:AG198"/>
    <mergeCell ref="AH197:AH198"/>
    <mergeCell ref="Z197:Z198"/>
    <mergeCell ref="AA197:AA198"/>
    <mergeCell ref="AB197:AB198"/>
    <mergeCell ref="AC197:AC198"/>
    <mergeCell ref="AD197:AD198"/>
    <mergeCell ref="AE197:AE198"/>
    <mergeCell ref="AF197:AF198"/>
    <mergeCell ref="AP197:AP198"/>
    <mergeCell ref="AQ197:AQ198"/>
    <mergeCell ref="AI197:AI198"/>
    <mergeCell ref="AJ197:AJ198"/>
    <mergeCell ref="AK197:AK198"/>
    <mergeCell ref="AL197:AL198"/>
    <mergeCell ref="AM197:AM198"/>
    <mergeCell ref="AN197:AN198"/>
    <mergeCell ref="AO197:AO198"/>
    <mergeCell ref="A1:B7"/>
    <mergeCell ref="C1:D3"/>
    <mergeCell ref="E1:E7"/>
    <mergeCell ref="F1:G3"/>
    <mergeCell ref="H1:H3"/>
    <mergeCell ref="AV3:BD3"/>
    <mergeCell ref="C4:D7"/>
    <mergeCell ref="F8:F9"/>
    <mergeCell ref="G8:J8"/>
    <mergeCell ref="K8:M8"/>
    <mergeCell ref="F4:G7"/>
    <mergeCell ref="H4:H7"/>
    <mergeCell ref="A8:A9"/>
    <mergeCell ref="B8:B9"/>
    <mergeCell ref="C8:C9"/>
    <mergeCell ref="D8:D9"/>
    <mergeCell ref="E8:E9"/>
    <mergeCell ref="M196:U196"/>
    <mergeCell ref="V196:AV196"/>
    <mergeCell ref="A10:A42"/>
    <mergeCell ref="A43:A60"/>
    <mergeCell ref="A61:A67"/>
    <mergeCell ref="A68:A94"/>
    <mergeCell ref="C104:D104"/>
    <mergeCell ref="B195:J195"/>
    <mergeCell ref="D196:L196"/>
    <mergeCell ref="C197:C198"/>
    <mergeCell ref="D197:D198"/>
    <mergeCell ref="E197:E198"/>
    <mergeCell ref="F197:F198"/>
    <mergeCell ref="G197:G198"/>
    <mergeCell ref="H197:H198"/>
    <mergeCell ref="I197:I198"/>
    <mergeCell ref="AR197:AR198"/>
    <mergeCell ref="AS197:AS198"/>
    <mergeCell ref="AT197:AT198"/>
    <mergeCell ref="AU197:AU198"/>
    <mergeCell ref="AV197:AV198"/>
    <mergeCell ref="J197:J198"/>
    <mergeCell ref="K197:K198"/>
    <mergeCell ref="L197:L198"/>
    <mergeCell ref="M197:M198"/>
    <mergeCell ref="N197:N198"/>
    <mergeCell ref="O197:O198"/>
    <mergeCell ref="P197:P198"/>
    <mergeCell ref="Q209:Q210"/>
    <mergeCell ref="R209:R210"/>
    <mergeCell ref="S209:S210"/>
    <mergeCell ref="T209:T210"/>
    <mergeCell ref="U209:U210"/>
    <mergeCell ref="V209:V210"/>
    <mergeCell ref="W209:W210"/>
    <mergeCell ref="X209:X210"/>
    <mergeCell ref="Y209:Y210"/>
    <mergeCell ref="Z209:Z210"/>
    <mergeCell ref="AA209:AA210"/>
    <mergeCell ref="AB209:AB210"/>
    <mergeCell ref="AC209:AC210"/>
    <mergeCell ref="AD209:AD210"/>
    <mergeCell ref="AS209:AS210"/>
    <mergeCell ref="AT209:AT210"/>
    <mergeCell ref="AU209:AU210"/>
    <mergeCell ref="AV209:AV210"/>
    <mergeCell ref="B207:J207"/>
    <mergeCell ref="E208:M208"/>
    <mergeCell ref="N208:V208"/>
    <mergeCell ref="W208:AW208"/>
    <mergeCell ref="D209:D210"/>
    <mergeCell ref="E209:E210"/>
    <mergeCell ref="F209:F210"/>
    <mergeCell ref="AW209:AW210"/>
    <mergeCell ref="AE209:AE210"/>
    <mergeCell ref="AF209:AF210"/>
    <mergeCell ref="AG209:AG210"/>
    <mergeCell ref="AH209:AH210"/>
    <mergeCell ref="AI209:AI210"/>
    <mergeCell ref="AJ209:AJ210"/>
    <mergeCell ref="AK209:AK210"/>
    <mergeCell ref="AL209:AL210"/>
    <mergeCell ref="AM209:AM210"/>
    <mergeCell ref="AN209:AN210"/>
    <mergeCell ref="AO209:AO210"/>
    <mergeCell ref="AP209:AP210"/>
    <mergeCell ref="AQ209:AQ210"/>
    <mergeCell ref="AR209:AR210"/>
    <mergeCell ref="W247:AW247"/>
    <mergeCell ref="W270:AW270"/>
    <mergeCell ref="S248:S249"/>
    <mergeCell ref="T248:T249"/>
    <mergeCell ref="U248:U249"/>
    <mergeCell ref="V248:V249"/>
    <mergeCell ref="W248:W249"/>
    <mergeCell ref="X248:X249"/>
    <mergeCell ref="Y248:Y249"/>
    <mergeCell ref="Z248:Z249"/>
    <mergeCell ref="AA248:AA249"/>
    <mergeCell ref="AB248:AB249"/>
    <mergeCell ref="AC248:AC249"/>
    <mergeCell ref="AD248:AD249"/>
    <mergeCell ref="AE248:AE249"/>
    <mergeCell ref="AF248:AF249"/>
    <mergeCell ref="AG248:AG249"/>
    <mergeCell ref="AH248:AH249"/>
    <mergeCell ref="AI248:AI249"/>
    <mergeCell ref="AJ248:AJ249"/>
    <mergeCell ref="AK248:AK249"/>
    <mergeCell ref="AL248:AL249"/>
    <mergeCell ref="AM248:AM249"/>
    <mergeCell ref="AU248:AU249"/>
    <mergeCell ref="AV248:AV249"/>
    <mergeCell ref="AW248:AW249"/>
    <mergeCell ref="AN248:AN249"/>
    <mergeCell ref="AO248:AO249"/>
    <mergeCell ref="AP248:AP249"/>
    <mergeCell ref="AQ248:AQ249"/>
    <mergeCell ref="AR248:AR249"/>
    <mergeCell ref="AS248:AS249"/>
    <mergeCell ref="AT248:AT249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2" max="2" width="25.13"/>
    <col customWidth="1" min="3" max="3" width="27.75"/>
    <col customWidth="1" min="4" max="4" width="23.13"/>
    <col customWidth="1" min="5" max="5" width="20.38"/>
    <col customWidth="1" min="6" max="6" width="29.38"/>
    <col customWidth="1" min="7" max="7" width="24.25"/>
    <col customWidth="1" min="8" max="8" width="10.88"/>
    <col customWidth="1" min="9" max="9" width="11.75"/>
    <col customWidth="1" min="10" max="10" width="21.63"/>
    <col customWidth="1" min="11" max="11" width="10.75"/>
    <col customWidth="1" min="12" max="12" width="9.75"/>
    <col customWidth="1" min="13" max="13" width="21.38"/>
    <col customWidth="1" min="14" max="14" width="11.25"/>
    <col customWidth="1" min="15" max="15" width="22.13"/>
    <col customWidth="1" min="16" max="16" width="11.88"/>
    <col customWidth="1" min="17" max="17" width="12.13"/>
    <col customWidth="1" min="18" max="18" width="19.75"/>
    <col customWidth="1" min="19" max="19" width="9.38"/>
    <col customWidth="1" min="20" max="20" width="9.75"/>
    <col customWidth="1" min="21" max="21" width="19.38"/>
    <col customWidth="1" min="22" max="22" width="10.88"/>
  </cols>
  <sheetData>
    <row r="1">
      <c r="A1" s="1"/>
      <c r="C1" s="2" t="s">
        <v>224</v>
      </c>
      <c r="D1" s="3"/>
      <c r="E1" s="4" t="s">
        <v>225</v>
      </c>
      <c r="F1" s="5" t="s">
        <v>226</v>
      </c>
      <c r="G1" s="6"/>
      <c r="H1" s="7" t="s">
        <v>227</v>
      </c>
    </row>
    <row r="2">
      <c r="C2" s="8"/>
      <c r="D2" s="6"/>
      <c r="E2" s="9"/>
      <c r="G2" s="6"/>
      <c r="H2" s="9"/>
      <c r="I2" s="57"/>
      <c r="J2" s="57"/>
      <c r="K2" s="57"/>
      <c r="L2" s="57"/>
      <c r="M2" s="57"/>
    </row>
    <row r="3">
      <c r="C3" s="10"/>
      <c r="D3" s="11"/>
      <c r="E3" s="9"/>
      <c r="G3" s="6"/>
      <c r="H3" s="12"/>
      <c r="I3" s="57"/>
      <c r="J3" s="57"/>
      <c r="K3" s="57"/>
      <c r="L3" s="57"/>
      <c r="M3" s="57"/>
    </row>
    <row r="4">
      <c r="C4" s="13" t="s">
        <v>228</v>
      </c>
      <c r="D4" s="6"/>
      <c r="E4" s="9"/>
      <c r="F4" s="14" t="s">
        <v>229</v>
      </c>
      <c r="G4" s="3"/>
      <c r="H4" s="15" t="s">
        <v>230</v>
      </c>
      <c r="I4" s="57"/>
      <c r="J4" s="57"/>
      <c r="K4" s="57"/>
      <c r="L4" s="57"/>
      <c r="M4" s="57"/>
    </row>
    <row r="5">
      <c r="C5" s="8"/>
      <c r="D5" s="6"/>
      <c r="E5" s="9"/>
      <c r="F5" s="8"/>
      <c r="G5" s="6"/>
      <c r="H5" s="9"/>
      <c r="I5" s="57"/>
      <c r="J5" s="57"/>
      <c r="K5" s="57"/>
      <c r="L5" s="57"/>
      <c r="M5" s="57"/>
    </row>
    <row r="6">
      <c r="C6" s="8"/>
      <c r="D6" s="6"/>
      <c r="E6" s="9"/>
      <c r="F6" s="8"/>
      <c r="G6" s="6"/>
      <c r="H6" s="9"/>
      <c r="I6" s="57"/>
      <c r="J6" s="57"/>
      <c r="K6" s="57"/>
      <c r="L6" s="57"/>
      <c r="M6" s="57"/>
    </row>
    <row r="7">
      <c r="C7" s="8"/>
      <c r="D7" s="6"/>
      <c r="E7" s="12"/>
      <c r="F7" s="8"/>
      <c r="G7" s="6"/>
      <c r="H7" s="12"/>
      <c r="I7" s="57"/>
      <c r="J7" s="57"/>
      <c r="K7" s="57"/>
      <c r="L7" s="57"/>
      <c r="M7" s="57"/>
    </row>
    <row r="8">
      <c r="A8" s="486" t="s">
        <v>8</v>
      </c>
      <c r="B8" s="486" t="s">
        <v>9</v>
      </c>
      <c r="C8" s="487" t="s">
        <v>10</v>
      </c>
      <c r="D8" s="488" t="s">
        <v>231</v>
      </c>
      <c r="E8" s="489"/>
      <c r="F8" s="489"/>
      <c r="G8" s="489"/>
      <c r="H8" s="489"/>
      <c r="I8" s="489"/>
      <c r="J8" s="489"/>
      <c r="K8" s="490"/>
      <c r="L8" s="491" t="s">
        <v>232</v>
      </c>
      <c r="M8" s="492"/>
      <c r="N8" s="492"/>
      <c r="O8" s="492"/>
      <c r="P8" s="492"/>
      <c r="Q8" s="492"/>
      <c r="R8" s="492"/>
      <c r="S8" s="493"/>
      <c r="T8" s="494" t="s">
        <v>233</v>
      </c>
      <c r="U8" s="492"/>
      <c r="V8" s="492"/>
      <c r="W8" s="492"/>
      <c r="X8" s="492"/>
      <c r="Y8" s="493"/>
      <c r="Z8" s="495"/>
    </row>
    <row r="9">
      <c r="A9" s="12"/>
      <c r="B9" s="12"/>
      <c r="C9" s="10"/>
      <c r="D9" s="496" t="s">
        <v>17</v>
      </c>
      <c r="E9" s="497" t="s">
        <v>188</v>
      </c>
      <c r="F9" s="498" t="s">
        <v>161</v>
      </c>
      <c r="G9" s="499" t="s">
        <v>18</v>
      </c>
      <c r="H9" s="497" t="s">
        <v>188</v>
      </c>
      <c r="I9" s="500" t="s">
        <v>161</v>
      </c>
      <c r="J9" s="501" t="s">
        <v>16</v>
      </c>
      <c r="K9" s="502" t="s">
        <v>161</v>
      </c>
      <c r="L9" s="496" t="s">
        <v>17</v>
      </c>
      <c r="M9" s="23" t="s">
        <v>188</v>
      </c>
      <c r="N9" s="500" t="s">
        <v>161</v>
      </c>
      <c r="O9" s="500" t="s">
        <v>18</v>
      </c>
      <c r="P9" s="23" t="s">
        <v>188</v>
      </c>
      <c r="Q9" s="500" t="s">
        <v>161</v>
      </c>
      <c r="R9" s="501" t="s">
        <v>16</v>
      </c>
      <c r="S9" s="502" t="s">
        <v>161</v>
      </c>
      <c r="T9" s="503" t="s">
        <v>17</v>
      </c>
      <c r="U9" s="504" t="s">
        <v>188</v>
      </c>
      <c r="V9" s="505" t="s">
        <v>18</v>
      </c>
      <c r="W9" s="504" t="s">
        <v>188</v>
      </c>
      <c r="X9" s="505" t="s">
        <v>16</v>
      </c>
      <c r="Y9" s="504" t="s">
        <v>188</v>
      </c>
      <c r="Z9" s="495"/>
    </row>
    <row r="10">
      <c r="A10" s="506" t="s">
        <v>19</v>
      </c>
      <c r="B10" s="223" t="s">
        <v>20</v>
      </c>
      <c r="C10" s="507" t="s">
        <v>21</v>
      </c>
      <c r="D10" s="508">
        <v>95851.0</v>
      </c>
      <c r="E10" s="509">
        <f t="shared" ref="E10:E94" si="1">D10/J10</f>
        <v>0.8743853824</v>
      </c>
      <c r="F10" s="509">
        <f t="shared" ref="F10:F42" si="2">D10/$D$101</f>
        <v>0.1860707547</v>
      </c>
      <c r="G10" s="510">
        <v>13770.0</v>
      </c>
      <c r="H10" s="509">
        <f t="shared" ref="H10:H94" si="3">G10/J10</f>
        <v>0.1256146176</v>
      </c>
      <c r="I10" s="509">
        <f t="shared" ref="I10:I42" si="4">G10/$G$101</f>
        <v>0.04111196367</v>
      </c>
      <c r="J10" s="511">
        <v>109621.0</v>
      </c>
      <c r="K10" s="512">
        <f t="shared" ref="K10:K42" si="5">J10/$J$101</f>
        <v>0.1289551108</v>
      </c>
      <c r="L10" s="513">
        <v>67936.0</v>
      </c>
      <c r="M10" s="509">
        <f t="shared" ref="M10:M94" si="6">L10/R10</f>
        <v>0.8409065591</v>
      </c>
      <c r="N10" s="509">
        <f t="shared" ref="N10:N94" si="7">L10/$R$95</f>
        <v>0.03920679193</v>
      </c>
      <c r="O10" s="25">
        <v>12853.0</v>
      </c>
      <c r="P10" s="509">
        <f t="shared" ref="P10:P94" si="8">O10/R10</f>
        <v>0.1590934409</v>
      </c>
      <c r="Q10" s="509">
        <f t="shared" ref="Q10:Q94" si="9">O10/$R$95</f>
        <v>0.007417641556</v>
      </c>
      <c r="R10" s="65">
        <f t="shared" ref="R10:R94" si="10">SUM(O10+L10)</f>
        <v>80789</v>
      </c>
      <c r="S10" s="512">
        <f t="shared" ref="S10:S94" si="11">R10/$R$95</f>
        <v>0.04662443349</v>
      </c>
      <c r="T10" s="514">
        <v>2148.0</v>
      </c>
      <c r="U10" s="509">
        <f t="shared" ref="U10:U94" si="12">T10/L10</f>
        <v>0.03161799341</v>
      </c>
      <c r="V10" s="515">
        <v>71.0</v>
      </c>
      <c r="W10" s="509">
        <f t="shared" ref="W10:W94" si="13">V10/O10</f>
        <v>0.005524002178</v>
      </c>
      <c r="X10" s="516">
        <f t="shared" ref="X10:X94" si="14">T10+V10</f>
        <v>2219</v>
      </c>
      <c r="Y10" s="512">
        <f t="shared" ref="Y10:Y94" si="15">X10/R10</f>
        <v>0.02746661055</v>
      </c>
      <c r="Z10" s="495"/>
    </row>
    <row r="11">
      <c r="A11" s="9"/>
      <c r="B11" s="229" t="s">
        <v>20</v>
      </c>
      <c r="C11" s="507" t="s">
        <v>23</v>
      </c>
      <c r="D11" s="517">
        <v>10468.0</v>
      </c>
      <c r="E11" s="509">
        <f t="shared" si="1"/>
        <v>0.52027833</v>
      </c>
      <c r="F11" s="509">
        <f t="shared" si="2"/>
        <v>0.0203210051</v>
      </c>
      <c r="G11" s="510">
        <v>9652.0</v>
      </c>
      <c r="H11" s="509">
        <f t="shared" si="3"/>
        <v>0.47972167</v>
      </c>
      <c r="I11" s="509">
        <f t="shared" si="4"/>
        <v>0.02881718761</v>
      </c>
      <c r="J11" s="511">
        <v>20120.0</v>
      </c>
      <c r="K11" s="512">
        <f t="shared" si="5"/>
        <v>0.02366861121</v>
      </c>
      <c r="L11" s="513">
        <v>8716.0</v>
      </c>
      <c r="M11" s="509">
        <f t="shared" si="6"/>
        <v>0.4900483526</v>
      </c>
      <c r="N11" s="509">
        <f t="shared" si="7"/>
        <v>0.005030122446</v>
      </c>
      <c r="O11" s="25">
        <v>9070.0</v>
      </c>
      <c r="P11" s="509">
        <f t="shared" si="8"/>
        <v>0.5099516474</v>
      </c>
      <c r="Q11" s="509">
        <f t="shared" si="9"/>
        <v>0.005234420673</v>
      </c>
      <c r="R11" s="65">
        <f t="shared" si="10"/>
        <v>17786</v>
      </c>
      <c r="S11" s="512">
        <f t="shared" si="11"/>
        <v>0.01026454312</v>
      </c>
      <c r="T11" s="514">
        <v>135.0</v>
      </c>
      <c r="U11" s="509">
        <f t="shared" si="12"/>
        <v>0.01548875631</v>
      </c>
      <c r="V11" s="515">
        <v>45.0</v>
      </c>
      <c r="W11" s="509">
        <f t="shared" si="13"/>
        <v>0.004961411246</v>
      </c>
      <c r="X11" s="516">
        <f t="shared" si="14"/>
        <v>180</v>
      </c>
      <c r="Y11" s="512">
        <f t="shared" si="15"/>
        <v>0.01012031935</v>
      </c>
      <c r="Z11" s="495"/>
    </row>
    <row r="12">
      <c r="A12" s="9"/>
      <c r="B12" s="229" t="s">
        <v>25</v>
      </c>
      <c r="C12" s="507" t="s">
        <v>26</v>
      </c>
      <c r="D12" s="517">
        <v>4520.0</v>
      </c>
      <c r="E12" s="509">
        <f t="shared" si="1"/>
        <v>0.5489434054</v>
      </c>
      <c r="F12" s="509">
        <f t="shared" si="2"/>
        <v>0.008774450044</v>
      </c>
      <c r="G12" s="510">
        <v>3714.0</v>
      </c>
      <c r="H12" s="509">
        <f t="shared" si="3"/>
        <v>0.4510565946</v>
      </c>
      <c r="I12" s="509">
        <f t="shared" si="4"/>
        <v>0.01108858628</v>
      </c>
      <c r="J12" s="511">
        <v>8234.0</v>
      </c>
      <c r="K12" s="512">
        <f t="shared" si="5"/>
        <v>0.009686249737</v>
      </c>
      <c r="L12" s="513">
        <v>3258.0</v>
      </c>
      <c r="M12" s="509">
        <f t="shared" si="6"/>
        <v>0.4156142365</v>
      </c>
      <c r="N12" s="509">
        <f t="shared" si="7"/>
        <v>0.001880236224</v>
      </c>
      <c r="O12" s="25">
        <v>4581.0</v>
      </c>
      <c r="P12" s="509">
        <f t="shared" si="8"/>
        <v>0.5843857635</v>
      </c>
      <c r="Q12" s="509">
        <f t="shared" si="9"/>
        <v>0.002643757564</v>
      </c>
      <c r="R12" s="65">
        <f t="shared" si="10"/>
        <v>7839</v>
      </c>
      <c r="S12" s="512">
        <f t="shared" si="11"/>
        <v>0.004523993788</v>
      </c>
      <c r="T12" s="514">
        <v>98.0</v>
      </c>
      <c r="U12" s="509">
        <f t="shared" si="12"/>
        <v>0.03007980356</v>
      </c>
      <c r="V12" s="515">
        <v>-67.0</v>
      </c>
      <c r="W12" s="509">
        <f t="shared" si="13"/>
        <v>-0.01462562759</v>
      </c>
      <c r="X12" s="516">
        <f t="shared" si="14"/>
        <v>31</v>
      </c>
      <c r="Y12" s="512">
        <f t="shared" si="15"/>
        <v>0.003954586044</v>
      </c>
      <c r="Z12" s="495"/>
    </row>
    <row r="13">
      <c r="A13" s="9"/>
      <c r="B13" s="229" t="s">
        <v>20</v>
      </c>
      <c r="C13" s="507" t="s">
        <v>27</v>
      </c>
      <c r="D13" s="517">
        <v>13721.0</v>
      </c>
      <c r="E13" s="509">
        <f t="shared" si="1"/>
        <v>0.4015628201</v>
      </c>
      <c r="F13" s="509">
        <f t="shared" si="2"/>
        <v>0.02663589138</v>
      </c>
      <c r="G13" s="510">
        <v>20448.0</v>
      </c>
      <c r="H13" s="509">
        <f t="shared" si="3"/>
        <v>0.5984371799</v>
      </c>
      <c r="I13" s="509">
        <f t="shared" si="4"/>
        <v>0.06104992252</v>
      </c>
      <c r="J13" s="511">
        <v>34169.0</v>
      </c>
      <c r="K13" s="512">
        <f t="shared" si="5"/>
        <v>0.04019546603</v>
      </c>
      <c r="L13" s="513">
        <v>11090.0</v>
      </c>
      <c r="M13" s="509">
        <f t="shared" si="6"/>
        <v>0.3682427945</v>
      </c>
      <c r="N13" s="509">
        <f t="shared" si="7"/>
        <v>0.006400190217</v>
      </c>
      <c r="O13" s="25">
        <v>19026.0</v>
      </c>
      <c r="P13" s="509">
        <f t="shared" si="8"/>
        <v>0.6317572055</v>
      </c>
      <c r="Q13" s="509">
        <f t="shared" si="9"/>
        <v>0.01098016403</v>
      </c>
      <c r="R13" s="65">
        <f t="shared" si="10"/>
        <v>30116</v>
      </c>
      <c r="S13" s="512">
        <f t="shared" si="11"/>
        <v>0.01738035424</v>
      </c>
      <c r="T13" s="514">
        <v>203.0</v>
      </c>
      <c r="U13" s="509">
        <f t="shared" si="12"/>
        <v>0.01830477908</v>
      </c>
      <c r="V13" s="515">
        <v>110.0</v>
      </c>
      <c r="W13" s="509">
        <f t="shared" si="13"/>
        <v>0.005781562073</v>
      </c>
      <c r="X13" s="516">
        <f t="shared" si="14"/>
        <v>313</v>
      </c>
      <c r="Y13" s="512">
        <f t="shared" si="15"/>
        <v>0.0103931465</v>
      </c>
      <c r="Z13" s="495"/>
    </row>
    <row r="14">
      <c r="A14" s="9"/>
      <c r="B14" s="229" t="s">
        <v>28</v>
      </c>
      <c r="C14" s="507" t="s">
        <v>29</v>
      </c>
      <c r="D14" s="517">
        <v>7417.0</v>
      </c>
      <c r="E14" s="509">
        <f t="shared" si="1"/>
        <v>0.4017223636</v>
      </c>
      <c r="F14" s="509">
        <f t="shared" si="2"/>
        <v>0.01439825132</v>
      </c>
      <c r="G14" s="510">
        <v>11046.0</v>
      </c>
      <c r="H14" s="509">
        <f t="shared" si="3"/>
        <v>0.5982776364</v>
      </c>
      <c r="I14" s="509">
        <f t="shared" si="4"/>
        <v>0.03297913949</v>
      </c>
      <c r="J14" s="511">
        <v>18463.0</v>
      </c>
      <c r="K14" s="512">
        <f t="shared" si="5"/>
        <v>0.02171936227</v>
      </c>
      <c r="L14" s="513">
        <v>5975.0</v>
      </c>
      <c r="M14" s="509">
        <f t="shared" si="6"/>
        <v>0.4262376944</v>
      </c>
      <c r="N14" s="509">
        <f t="shared" si="7"/>
        <v>0.003448253972</v>
      </c>
      <c r="O14" s="25">
        <v>8043.0</v>
      </c>
      <c r="P14" s="509">
        <f t="shared" si="8"/>
        <v>0.5737623056</v>
      </c>
      <c r="Q14" s="509">
        <f t="shared" si="9"/>
        <v>0.00464172497</v>
      </c>
      <c r="R14" s="65">
        <f t="shared" si="10"/>
        <v>14018</v>
      </c>
      <c r="S14" s="512">
        <f t="shared" si="11"/>
        <v>0.008089978941</v>
      </c>
      <c r="T14" s="514">
        <v>111.0</v>
      </c>
      <c r="U14" s="509">
        <f t="shared" si="12"/>
        <v>0.01857740586</v>
      </c>
      <c r="V14" s="515">
        <v>231.0</v>
      </c>
      <c r="W14" s="509">
        <f t="shared" si="13"/>
        <v>0.02872062663</v>
      </c>
      <c r="X14" s="516">
        <f t="shared" si="14"/>
        <v>342</v>
      </c>
      <c r="Y14" s="512">
        <f t="shared" si="15"/>
        <v>0.0243972036</v>
      </c>
      <c r="Z14" s="495"/>
    </row>
    <row r="15">
      <c r="A15" s="9"/>
      <c r="B15" s="229" t="s">
        <v>20</v>
      </c>
      <c r="C15" s="507" t="s">
        <v>30</v>
      </c>
      <c r="D15" s="517">
        <v>26422.0</v>
      </c>
      <c r="E15" s="509">
        <f t="shared" si="1"/>
        <v>0.7064894783</v>
      </c>
      <c r="F15" s="509">
        <f t="shared" si="2"/>
        <v>0.05129170776</v>
      </c>
      <c r="G15" s="510">
        <v>10977.0</v>
      </c>
      <c r="H15" s="509">
        <f t="shared" si="3"/>
        <v>0.2935105217</v>
      </c>
      <c r="I15" s="509">
        <f t="shared" si="4"/>
        <v>0.03277313182</v>
      </c>
      <c r="J15" s="511">
        <v>37399.0</v>
      </c>
      <c r="K15" s="512">
        <f t="shared" si="5"/>
        <v>0.04399514864</v>
      </c>
      <c r="L15" s="513">
        <v>17848.0</v>
      </c>
      <c r="M15" s="509">
        <f t="shared" si="6"/>
        <v>0.6674644727</v>
      </c>
      <c r="N15" s="509">
        <f t="shared" si="7"/>
        <v>0.01030032416</v>
      </c>
      <c r="O15" s="25">
        <v>8892.0</v>
      </c>
      <c r="P15" s="509">
        <f t="shared" si="8"/>
        <v>0.3325355273</v>
      </c>
      <c r="Q15" s="509">
        <f t="shared" si="9"/>
        <v>0.005131694446</v>
      </c>
      <c r="R15" s="65">
        <f t="shared" si="10"/>
        <v>26740</v>
      </c>
      <c r="S15" s="512">
        <f t="shared" si="11"/>
        <v>0.01543201861</v>
      </c>
      <c r="T15" s="514">
        <v>660.0</v>
      </c>
      <c r="U15" s="509">
        <f t="shared" si="12"/>
        <v>0.03697893321</v>
      </c>
      <c r="V15" s="515">
        <v>161.0</v>
      </c>
      <c r="W15" s="509">
        <f t="shared" si="13"/>
        <v>0.01810616284</v>
      </c>
      <c r="X15" s="516">
        <f t="shared" si="14"/>
        <v>821</v>
      </c>
      <c r="Y15" s="512">
        <f t="shared" si="15"/>
        <v>0.03070306657</v>
      </c>
      <c r="Z15" s="495"/>
      <c r="AD15" s="495"/>
      <c r="AE15" s="495"/>
      <c r="AF15" s="495"/>
      <c r="AG15" s="495"/>
      <c r="AH15" s="495"/>
    </row>
    <row r="16">
      <c r="A16" s="9"/>
      <c r="B16" s="229" t="s">
        <v>31</v>
      </c>
      <c r="C16" s="507" t="s">
        <v>32</v>
      </c>
      <c r="D16" s="517">
        <v>41881.0</v>
      </c>
      <c r="E16" s="509">
        <f t="shared" si="1"/>
        <v>0.6398246177</v>
      </c>
      <c r="F16" s="509">
        <f t="shared" si="2"/>
        <v>0.08130149166</v>
      </c>
      <c r="G16" s="510">
        <v>23576.0</v>
      </c>
      <c r="H16" s="509">
        <f t="shared" si="3"/>
        <v>0.3601753823</v>
      </c>
      <c r="I16" s="509">
        <f t="shared" si="4"/>
        <v>0.07038893649</v>
      </c>
      <c r="J16" s="511">
        <v>65457.0</v>
      </c>
      <c r="K16" s="512">
        <f t="shared" si="5"/>
        <v>0.07700180338</v>
      </c>
      <c r="L16" s="513">
        <v>32556.0</v>
      </c>
      <c r="M16" s="509">
        <f t="shared" si="6"/>
        <v>0.6080233079</v>
      </c>
      <c r="N16" s="509">
        <f t="shared" si="7"/>
        <v>0.01878851151</v>
      </c>
      <c r="O16" s="25">
        <v>20988.0</v>
      </c>
      <c r="P16" s="509">
        <f t="shared" si="8"/>
        <v>0.3919766921</v>
      </c>
      <c r="Q16" s="509">
        <f t="shared" si="9"/>
        <v>0.01211246098</v>
      </c>
      <c r="R16" s="65">
        <f t="shared" si="10"/>
        <v>53544</v>
      </c>
      <c r="S16" s="512">
        <f t="shared" si="11"/>
        <v>0.03090097249</v>
      </c>
      <c r="T16" s="514">
        <v>718.0</v>
      </c>
      <c r="U16" s="509">
        <f t="shared" si="12"/>
        <v>0.02205430643</v>
      </c>
      <c r="V16" s="515">
        <v>200.0</v>
      </c>
      <c r="W16" s="509">
        <f t="shared" si="13"/>
        <v>0.009529254812</v>
      </c>
      <c r="X16" s="516">
        <f t="shared" si="14"/>
        <v>918</v>
      </c>
      <c r="Y16" s="512">
        <f t="shared" si="15"/>
        <v>0.01714477813</v>
      </c>
      <c r="Z16" s="495"/>
      <c r="AD16" s="495"/>
      <c r="AE16" s="495"/>
      <c r="AF16" s="495"/>
      <c r="AG16" s="495"/>
      <c r="AH16" s="495"/>
    </row>
    <row r="17">
      <c r="A17" s="9"/>
      <c r="B17" s="229" t="s">
        <v>28</v>
      </c>
      <c r="C17" s="507" t="s">
        <v>33</v>
      </c>
      <c r="D17" s="517">
        <v>2196.0</v>
      </c>
      <c r="E17" s="509">
        <f t="shared" si="1"/>
        <v>0.1670724285</v>
      </c>
      <c r="F17" s="509">
        <f t="shared" si="2"/>
        <v>0.004262985021</v>
      </c>
      <c r="G17" s="510">
        <v>10948.0</v>
      </c>
      <c r="H17" s="509">
        <f t="shared" si="3"/>
        <v>0.8329275715</v>
      </c>
      <c r="I17" s="509">
        <f t="shared" si="4"/>
        <v>0.03268654889</v>
      </c>
      <c r="J17" s="511">
        <v>13144.0</v>
      </c>
      <c r="K17" s="512">
        <f t="shared" si="5"/>
        <v>0.01546223786</v>
      </c>
      <c r="L17" s="513">
        <v>2199.0</v>
      </c>
      <c r="M17" s="509">
        <f t="shared" si="6"/>
        <v>0.1871489362</v>
      </c>
      <c r="N17" s="509">
        <f t="shared" si="7"/>
        <v>0.001269072884</v>
      </c>
      <c r="O17" s="25">
        <v>9551.0</v>
      </c>
      <c r="P17" s="509">
        <f t="shared" si="8"/>
        <v>0.8128510638</v>
      </c>
      <c r="Q17" s="509">
        <f t="shared" si="9"/>
        <v>0.005512012332</v>
      </c>
      <c r="R17" s="65">
        <f t="shared" si="10"/>
        <v>11750</v>
      </c>
      <c r="S17" s="512">
        <f t="shared" si="11"/>
        <v>0.006781085216</v>
      </c>
      <c r="T17" s="514">
        <v>-1.0</v>
      </c>
      <c r="U17" s="509">
        <f t="shared" si="12"/>
        <v>-0.0004547521601</v>
      </c>
      <c r="V17" s="515">
        <v>108.0</v>
      </c>
      <c r="W17" s="509">
        <f t="shared" si="13"/>
        <v>0.01130771647</v>
      </c>
      <c r="X17" s="516">
        <f t="shared" si="14"/>
        <v>107</v>
      </c>
      <c r="Y17" s="512">
        <f t="shared" si="15"/>
        <v>0.009106382979</v>
      </c>
      <c r="Z17" s="495"/>
      <c r="AD17" s="495"/>
      <c r="AE17" s="495"/>
      <c r="AF17" s="495"/>
      <c r="AG17" s="495"/>
      <c r="AH17" s="495"/>
    </row>
    <row r="18">
      <c r="A18" s="9"/>
      <c r="B18" s="229" t="s">
        <v>25</v>
      </c>
      <c r="C18" s="507" t="s">
        <v>34</v>
      </c>
      <c r="D18" s="517">
        <v>2886.0</v>
      </c>
      <c r="E18" s="509">
        <f t="shared" si="1"/>
        <v>0.377205594</v>
      </c>
      <c r="F18" s="509">
        <f t="shared" si="2"/>
        <v>0.005602447528</v>
      </c>
      <c r="G18" s="510">
        <v>4765.0</v>
      </c>
      <c r="H18" s="509">
        <f t="shared" si="3"/>
        <v>0.622794406</v>
      </c>
      <c r="I18" s="509">
        <f t="shared" si="4"/>
        <v>0.01422647109</v>
      </c>
      <c r="J18" s="511">
        <v>7651.0</v>
      </c>
      <c r="K18" s="512">
        <f t="shared" si="5"/>
        <v>0.00900042467</v>
      </c>
      <c r="L18" s="513">
        <v>803.0</v>
      </c>
      <c r="M18" s="509">
        <f t="shared" si="6"/>
        <v>0.146747076</v>
      </c>
      <c r="N18" s="509">
        <f t="shared" si="7"/>
        <v>0.0004634222492</v>
      </c>
      <c r="O18" s="25">
        <v>4669.0</v>
      </c>
      <c r="P18" s="509">
        <f t="shared" si="8"/>
        <v>0.853252924</v>
      </c>
      <c r="Q18" s="509">
        <f t="shared" si="9"/>
        <v>0.002694543564</v>
      </c>
      <c r="R18" s="65">
        <f t="shared" si="10"/>
        <v>5472</v>
      </c>
      <c r="S18" s="512">
        <f t="shared" si="11"/>
        <v>0.003157965813</v>
      </c>
      <c r="T18" s="514">
        <v>161.0</v>
      </c>
      <c r="U18" s="509">
        <f t="shared" si="12"/>
        <v>0.200498132</v>
      </c>
      <c r="V18" s="515">
        <v>8.0</v>
      </c>
      <c r="W18" s="509">
        <f t="shared" si="13"/>
        <v>0.001713429</v>
      </c>
      <c r="X18" s="516">
        <f t="shared" si="14"/>
        <v>169</v>
      </c>
      <c r="Y18" s="512">
        <f t="shared" si="15"/>
        <v>0.03088450292</v>
      </c>
      <c r="Z18" s="495"/>
      <c r="AD18" s="495"/>
      <c r="AE18" s="495"/>
      <c r="AF18" s="495"/>
      <c r="AG18" s="495"/>
      <c r="AH18" s="495"/>
    </row>
    <row r="19">
      <c r="A19" s="9"/>
      <c r="B19" s="229" t="s">
        <v>35</v>
      </c>
      <c r="C19" s="507" t="s">
        <v>36</v>
      </c>
      <c r="D19" s="517">
        <v>7037.0</v>
      </c>
      <c r="E19" s="509">
        <f t="shared" si="1"/>
        <v>0.5131626923</v>
      </c>
      <c r="F19" s="509">
        <f t="shared" si="2"/>
        <v>0.01366057632</v>
      </c>
      <c r="G19" s="510">
        <v>6676.0</v>
      </c>
      <c r="H19" s="509">
        <f t="shared" si="3"/>
        <v>0.4868373077</v>
      </c>
      <c r="I19" s="509">
        <f t="shared" si="4"/>
        <v>0.01993198762</v>
      </c>
      <c r="J19" s="511">
        <v>13713.0</v>
      </c>
      <c r="K19" s="512">
        <f t="shared" si="5"/>
        <v>0.01613159371</v>
      </c>
      <c r="L19" s="513">
        <v>5498.0</v>
      </c>
      <c r="M19" s="509">
        <f t="shared" si="6"/>
        <v>0.426863354</v>
      </c>
      <c r="N19" s="509">
        <f t="shared" si="7"/>
        <v>0.003172970767</v>
      </c>
      <c r="O19" s="25">
        <v>7382.0</v>
      </c>
      <c r="P19" s="509">
        <f t="shared" si="8"/>
        <v>0.573136646</v>
      </c>
      <c r="Q19" s="509">
        <f t="shared" si="9"/>
        <v>0.004260252857</v>
      </c>
      <c r="R19" s="65">
        <f t="shared" si="10"/>
        <v>12880</v>
      </c>
      <c r="S19" s="512">
        <f t="shared" si="11"/>
        <v>0.007433223624</v>
      </c>
      <c r="T19" s="514">
        <v>119.0</v>
      </c>
      <c r="U19" s="509">
        <f t="shared" si="12"/>
        <v>0.02164423427</v>
      </c>
      <c r="V19" s="515">
        <v>-55.0</v>
      </c>
      <c r="W19" s="509">
        <f t="shared" si="13"/>
        <v>-0.007450555405</v>
      </c>
      <c r="X19" s="516">
        <f t="shared" si="14"/>
        <v>64</v>
      </c>
      <c r="Y19" s="512">
        <f t="shared" si="15"/>
        <v>0.004968944099</v>
      </c>
      <c r="Z19" s="495"/>
      <c r="AD19" s="495"/>
      <c r="AE19" s="495"/>
      <c r="AF19" s="495"/>
      <c r="AG19" s="495"/>
      <c r="AH19" s="495"/>
    </row>
    <row r="20">
      <c r="A20" s="9"/>
      <c r="B20" s="229" t="s">
        <v>20</v>
      </c>
      <c r="C20" s="507" t="s">
        <v>37</v>
      </c>
      <c r="D20" s="517">
        <v>9828.0</v>
      </c>
      <c r="E20" s="509">
        <f t="shared" si="1"/>
        <v>0.6563814867</v>
      </c>
      <c r="F20" s="509">
        <f t="shared" si="2"/>
        <v>0.0190786051</v>
      </c>
      <c r="G20" s="510">
        <v>5145.0</v>
      </c>
      <c r="H20" s="509">
        <f t="shared" si="3"/>
        <v>0.3436185133</v>
      </c>
      <c r="I20" s="509">
        <f t="shared" si="4"/>
        <v>0.01536100603</v>
      </c>
      <c r="J20" s="511">
        <v>14973.0</v>
      </c>
      <c r="K20" s="512">
        <f t="shared" si="5"/>
        <v>0.01761382285</v>
      </c>
      <c r="L20" s="513">
        <v>7834.0</v>
      </c>
      <c r="M20" s="509">
        <f t="shared" si="6"/>
        <v>0.5507592801</v>
      </c>
      <c r="N20" s="509">
        <f t="shared" si="7"/>
        <v>0.00452110822</v>
      </c>
      <c r="O20" s="25">
        <v>6390.0</v>
      </c>
      <c r="P20" s="509">
        <f t="shared" si="8"/>
        <v>0.4492407199</v>
      </c>
      <c r="Q20" s="509">
        <f t="shared" si="9"/>
        <v>0.00368775613</v>
      </c>
      <c r="R20" s="65">
        <f t="shared" si="10"/>
        <v>14224</v>
      </c>
      <c r="S20" s="512">
        <f t="shared" si="11"/>
        <v>0.00820886435</v>
      </c>
      <c r="T20" s="514">
        <v>154.0</v>
      </c>
      <c r="U20" s="509">
        <f t="shared" si="12"/>
        <v>0.01965790146</v>
      </c>
      <c r="V20" s="515">
        <v>-96.0</v>
      </c>
      <c r="W20" s="509">
        <f t="shared" si="13"/>
        <v>-0.01502347418</v>
      </c>
      <c r="X20" s="516">
        <f t="shared" si="14"/>
        <v>58</v>
      </c>
      <c r="Y20" s="512">
        <f t="shared" si="15"/>
        <v>0.004077615298</v>
      </c>
      <c r="Z20" s="495"/>
      <c r="AD20" s="495"/>
      <c r="AE20" s="495"/>
      <c r="AF20" s="495"/>
      <c r="AG20" s="495"/>
      <c r="AH20" s="495"/>
    </row>
    <row r="21">
      <c r="A21" s="9"/>
      <c r="B21" s="229" t="s">
        <v>20</v>
      </c>
      <c r="C21" s="507" t="s">
        <v>38</v>
      </c>
      <c r="D21" s="517">
        <v>1414.0</v>
      </c>
      <c r="E21" s="509">
        <f t="shared" si="1"/>
        <v>0.3229047728</v>
      </c>
      <c r="F21" s="509">
        <f t="shared" si="2"/>
        <v>0.002744927514</v>
      </c>
      <c r="G21" s="510">
        <v>2965.0</v>
      </c>
      <c r="H21" s="509">
        <f t="shared" si="3"/>
        <v>0.6770952272</v>
      </c>
      <c r="I21" s="509">
        <f t="shared" si="4"/>
        <v>0.008852358191</v>
      </c>
      <c r="J21" s="511">
        <v>4379.0</v>
      </c>
      <c r="K21" s="512">
        <f t="shared" si="5"/>
        <v>0.005151334418</v>
      </c>
      <c r="L21" s="513">
        <v>1525.0</v>
      </c>
      <c r="M21" s="509">
        <f t="shared" si="6"/>
        <v>0.1721413252</v>
      </c>
      <c r="N21" s="509">
        <f t="shared" si="7"/>
        <v>0.000880098294</v>
      </c>
      <c r="O21" s="25">
        <v>7334.0</v>
      </c>
      <c r="P21" s="509">
        <f t="shared" si="8"/>
        <v>0.8278586748</v>
      </c>
      <c r="Q21" s="509">
        <f t="shared" si="9"/>
        <v>0.004232551402</v>
      </c>
      <c r="R21" s="65">
        <f t="shared" si="10"/>
        <v>8859</v>
      </c>
      <c r="S21" s="512">
        <f t="shared" si="11"/>
        <v>0.005112649696</v>
      </c>
      <c r="T21" s="514">
        <v>-9.0</v>
      </c>
      <c r="U21" s="509">
        <f t="shared" si="12"/>
        <v>-0.005901639344</v>
      </c>
      <c r="V21" s="515">
        <v>-337.0</v>
      </c>
      <c r="W21" s="509">
        <f t="shared" si="13"/>
        <v>-0.04595036815</v>
      </c>
      <c r="X21" s="516">
        <f t="shared" si="14"/>
        <v>-346</v>
      </c>
      <c r="Y21" s="512">
        <f t="shared" si="15"/>
        <v>-0.0390563269</v>
      </c>
      <c r="Z21" s="495"/>
      <c r="AD21" s="495"/>
      <c r="AE21" s="495"/>
      <c r="AF21" s="495"/>
      <c r="AG21" s="495"/>
      <c r="AH21" s="495"/>
    </row>
    <row r="22">
      <c r="A22" s="9"/>
      <c r="B22" s="229" t="s">
        <v>31</v>
      </c>
      <c r="C22" s="507" t="s">
        <v>39</v>
      </c>
      <c r="D22" s="517">
        <v>8437.0</v>
      </c>
      <c r="E22" s="509">
        <f t="shared" si="1"/>
        <v>0.3169421488</v>
      </c>
      <c r="F22" s="509">
        <f t="shared" si="2"/>
        <v>0.01637832633</v>
      </c>
      <c r="G22" s="510">
        <v>18183.0</v>
      </c>
      <c r="H22" s="509">
        <f t="shared" si="3"/>
        <v>0.6830578512</v>
      </c>
      <c r="I22" s="509">
        <f t="shared" si="4"/>
        <v>0.05428749713</v>
      </c>
      <c r="J22" s="511">
        <v>26620.0</v>
      </c>
      <c r="K22" s="512">
        <f t="shared" si="5"/>
        <v>0.03131503133</v>
      </c>
      <c r="L22" s="513">
        <v>7126.0</v>
      </c>
      <c r="M22" s="509">
        <f t="shared" si="6"/>
        <v>0.2962747381</v>
      </c>
      <c r="N22" s="509">
        <f t="shared" si="7"/>
        <v>0.004112511766</v>
      </c>
      <c r="O22" s="25">
        <v>16926.0</v>
      </c>
      <c r="P22" s="509">
        <f t="shared" si="8"/>
        <v>0.7037252619</v>
      </c>
      <c r="Q22" s="509">
        <f t="shared" si="9"/>
        <v>0.009768225393</v>
      </c>
      <c r="R22" s="65">
        <f t="shared" si="10"/>
        <v>24052</v>
      </c>
      <c r="S22" s="512">
        <f t="shared" si="11"/>
        <v>0.01388073716</v>
      </c>
      <c r="T22" s="514">
        <v>101.0</v>
      </c>
      <c r="U22" s="509">
        <f t="shared" si="12"/>
        <v>0.01417344934</v>
      </c>
      <c r="V22" s="515">
        <v>97.0</v>
      </c>
      <c r="W22" s="509">
        <f t="shared" si="13"/>
        <v>0.005730828311</v>
      </c>
      <c r="X22" s="516">
        <f t="shared" si="14"/>
        <v>198</v>
      </c>
      <c r="Y22" s="512">
        <f t="shared" si="15"/>
        <v>0.008232163645</v>
      </c>
      <c r="Z22" s="495"/>
      <c r="AD22" s="495"/>
      <c r="AE22" s="495"/>
      <c r="AF22" s="495"/>
      <c r="AG22" s="495"/>
      <c r="AH22" s="495"/>
    </row>
    <row r="23">
      <c r="A23" s="9"/>
      <c r="B23" s="229" t="s">
        <v>25</v>
      </c>
      <c r="C23" s="507" t="s">
        <v>40</v>
      </c>
      <c r="D23" s="517">
        <v>3166.0</v>
      </c>
      <c r="E23" s="509">
        <f t="shared" si="1"/>
        <v>0.2570431111</v>
      </c>
      <c r="F23" s="509">
        <f t="shared" si="2"/>
        <v>0.006145997531</v>
      </c>
      <c r="G23" s="510">
        <v>9151.0</v>
      </c>
      <c r="H23" s="509">
        <f t="shared" si="3"/>
        <v>0.7429568889</v>
      </c>
      <c r="I23" s="509">
        <f t="shared" si="4"/>
        <v>0.02732139285</v>
      </c>
      <c r="J23" s="511">
        <v>12317.0</v>
      </c>
      <c r="K23" s="512">
        <f t="shared" si="5"/>
        <v>0.01448937795</v>
      </c>
      <c r="L23" s="513">
        <v>2758.0</v>
      </c>
      <c r="M23" s="509">
        <f t="shared" si="6"/>
        <v>0.2437256981</v>
      </c>
      <c r="N23" s="509">
        <f t="shared" si="7"/>
        <v>0.001591679406</v>
      </c>
      <c r="O23" s="25">
        <v>8558.0</v>
      </c>
      <c r="P23" s="509">
        <f t="shared" si="8"/>
        <v>0.7562743019</v>
      </c>
      <c r="Q23" s="509">
        <f t="shared" si="9"/>
        <v>0.004938938492</v>
      </c>
      <c r="R23" s="65">
        <f t="shared" si="10"/>
        <v>11316</v>
      </c>
      <c r="S23" s="512">
        <f t="shared" si="11"/>
        <v>0.006530617898</v>
      </c>
      <c r="T23" s="514">
        <v>32.0</v>
      </c>
      <c r="U23" s="509">
        <f t="shared" si="12"/>
        <v>0.01160261059</v>
      </c>
      <c r="V23" s="515">
        <v>46.0</v>
      </c>
      <c r="W23" s="509">
        <f t="shared" si="13"/>
        <v>0.005375087637</v>
      </c>
      <c r="X23" s="516">
        <f t="shared" si="14"/>
        <v>78</v>
      </c>
      <c r="Y23" s="512">
        <f t="shared" si="15"/>
        <v>0.006892895016</v>
      </c>
      <c r="Z23" s="495"/>
      <c r="AD23" s="495"/>
      <c r="AE23" s="495"/>
      <c r="AF23" s="495"/>
      <c r="AG23" s="495"/>
      <c r="AH23" s="495"/>
    </row>
    <row r="24">
      <c r="A24" s="9"/>
      <c r="B24" s="229" t="s">
        <v>28</v>
      </c>
      <c r="C24" s="507" t="s">
        <v>41</v>
      </c>
      <c r="D24" s="517">
        <v>1660.0</v>
      </c>
      <c r="E24" s="509">
        <f t="shared" si="1"/>
        <v>0.1461524916</v>
      </c>
      <c r="F24" s="509">
        <f t="shared" si="2"/>
        <v>0.003222475016</v>
      </c>
      <c r="G24" s="510">
        <v>9698.0</v>
      </c>
      <c r="H24" s="509">
        <f t="shared" si="3"/>
        <v>0.8538475084</v>
      </c>
      <c r="I24" s="509">
        <f t="shared" si="4"/>
        <v>0.02895452605</v>
      </c>
      <c r="J24" s="511">
        <v>11358.0</v>
      </c>
      <c r="K24" s="512">
        <f t="shared" si="5"/>
        <v>0.01336123688</v>
      </c>
      <c r="L24" s="513">
        <v>1341.0</v>
      </c>
      <c r="M24" s="509">
        <f t="shared" si="6"/>
        <v>0.1231518046</v>
      </c>
      <c r="N24" s="509">
        <f t="shared" si="7"/>
        <v>0.0007739093851</v>
      </c>
      <c r="O24" s="25">
        <v>9548.0</v>
      </c>
      <c r="P24" s="509">
        <f t="shared" si="8"/>
        <v>0.8768481954</v>
      </c>
      <c r="Q24" s="509">
        <f t="shared" si="9"/>
        <v>0.005510280991</v>
      </c>
      <c r="R24" s="65">
        <f t="shared" si="10"/>
        <v>10889</v>
      </c>
      <c r="S24" s="512">
        <f t="shared" si="11"/>
        <v>0.006284190376</v>
      </c>
      <c r="T24" s="514">
        <v>25.0</v>
      </c>
      <c r="U24" s="509">
        <f t="shared" si="12"/>
        <v>0.01864280388</v>
      </c>
      <c r="V24" s="515">
        <v>12.0</v>
      </c>
      <c r="W24" s="509">
        <f t="shared" si="13"/>
        <v>0.001256807708</v>
      </c>
      <c r="X24" s="516">
        <f t="shared" si="14"/>
        <v>37</v>
      </c>
      <c r="Y24" s="512">
        <f t="shared" si="15"/>
        <v>0.003397924511</v>
      </c>
      <c r="Z24" s="495"/>
      <c r="AD24" s="495"/>
      <c r="AE24" s="495"/>
      <c r="AF24" s="495"/>
      <c r="AG24" s="495"/>
      <c r="AH24" s="495"/>
    </row>
    <row r="25">
      <c r="A25" s="9"/>
      <c r="B25" s="229" t="s">
        <v>20</v>
      </c>
      <c r="C25" s="507" t="s">
        <v>19</v>
      </c>
      <c r="D25" s="517">
        <v>6034.0</v>
      </c>
      <c r="E25" s="509">
        <f t="shared" si="1"/>
        <v>0.3518367347</v>
      </c>
      <c r="F25" s="509">
        <f t="shared" si="2"/>
        <v>0.01171350256</v>
      </c>
      <c r="G25" s="510">
        <v>11116.0</v>
      </c>
      <c r="H25" s="509">
        <f t="shared" si="3"/>
        <v>0.6481632653</v>
      </c>
      <c r="I25" s="509">
        <f t="shared" si="4"/>
        <v>0.03318813276</v>
      </c>
      <c r="J25" s="511">
        <v>17150.0</v>
      </c>
      <c r="K25" s="512">
        <f t="shared" si="5"/>
        <v>0.0201747854</v>
      </c>
      <c r="L25" s="513">
        <v>5666.0</v>
      </c>
      <c r="M25" s="509">
        <f t="shared" si="6"/>
        <v>0.3997742186</v>
      </c>
      <c r="N25" s="509">
        <f t="shared" si="7"/>
        <v>0.003269925858</v>
      </c>
      <c r="O25" s="25">
        <v>8507.0</v>
      </c>
      <c r="P25" s="509">
        <f t="shared" si="8"/>
        <v>0.6002257814</v>
      </c>
      <c r="Q25" s="509">
        <f t="shared" si="9"/>
        <v>0.004909505696</v>
      </c>
      <c r="R25" s="65">
        <f t="shared" si="10"/>
        <v>14173</v>
      </c>
      <c r="S25" s="512">
        <f t="shared" si="11"/>
        <v>0.008179431555</v>
      </c>
      <c r="T25" s="514">
        <v>29.0</v>
      </c>
      <c r="U25" s="509">
        <f t="shared" si="12"/>
        <v>0.005118249206</v>
      </c>
      <c r="V25" s="515">
        <v>201.0</v>
      </c>
      <c r="W25" s="509">
        <f t="shared" si="13"/>
        <v>0.0236276008</v>
      </c>
      <c r="X25" s="516">
        <f t="shared" si="14"/>
        <v>230</v>
      </c>
      <c r="Y25" s="512">
        <f t="shared" si="15"/>
        <v>0.01622803923</v>
      </c>
      <c r="Z25" s="495"/>
      <c r="AD25" s="495"/>
      <c r="AE25" s="495"/>
      <c r="AF25" s="495"/>
      <c r="AG25" s="495"/>
      <c r="AH25" s="495"/>
    </row>
    <row r="26">
      <c r="A26" s="9"/>
      <c r="B26" s="229" t="s">
        <v>25</v>
      </c>
      <c r="C26" s="507" t="s">
        <v>43</v>
      </c>
      <c r="D26" s="517">
        <v>1860.0</v>
      </c>
      <c r="E26" s="509">
        <f t="shared" si="1"/>
        <v>0.1742715263</v>
      </c>
      <c r="F26" s="509">
        <f t="shared" si="2"/>
        <v>0.003610725018</v>
      </c>
      <c r="G26" s="510">
        <v>8813.0</v>
      </c>
      <c r="H26" s="509">
        <f t="shared" si="3"/>
        <v>0.8257284737</v>
      </c>
      <c r="I26" s="509">
        <f t="shared" si="4"/>
        <v>0.02631225387</v>
      </c>
      <c r="J26" s="511">
        <v>10673.0</v>
      </c>
      <c r="K26" s="512">
        <f t="shared" si="5"/>
        <v>0.01255542184</v>
      </c>
      <c r="L26" s="513">
        <v>1640.0</v>
      </c>
      <c r="M26" s="509">
        <f t="shared" si="6"/>
        <v>0.1750640478</v>
      </c>
      <c r="N26" s="509">
        <f t="shared" si="7"/>
        <v>0.0009464663621</v>
      </c>
      <c r="O26" s="25">
        <v>7728.0</v>
      </c>
      <c r="P26" s="509">
        <f t="shared" si="8"/>
        <v>0.8249359522</v>
      </c>
      <c r="Q26" s="509">
        <f t="shared" si="9"/>
        <v>0.004459934174</v>
      </c>
      <c r="R26" s="65">
        <f t="shared" si="10"/>
        <v>9368</v>
      </c>
      <c r="S26" s="512">
        <f t="shared" si="11"/>
        <v>0.005406400536</v>
      </c>
      <c r="T26" s="514">
        <v>17.0</v>
      </c>
      <c r="U26" s="509">
        <f t="shared" si="12"/>
        <v>0.01036585366</v>
      </c>
      <c r="V26" s="515">
        <v>84.0</v>
      </c>
      <c r="W26" s="509">
        <f t="shared" si="13"/>
        <v>0.01086956522</v>
      </c>
      <c r="X26" s="516">
        <f t="shared" si="14"/>
        <v>101</v>
      </c>
      <c r="Y26" s="512">
        <f t="shared" si="15"/>
        <v>0.01078138343</v>
      </c>
      <c r="Z26" s="495"/>
      <c r="AD26" s="495"/>
      <c r="AE26" s="495"/>
      <c r="AF26" s="495"/>
      <c r="AG26" s="495"/>
      <c r="AH26" s="495"/>
    </row>
    <row r="27">
      <c r="A27" s="9"/>
      <c r="B27" s="229" t="s">
        <v>28</v>
      </c>
      <c r="C27" s="507" t="s">
        <v>44</v>
      </c>
      <c r="D27" s="517">
        <v>106159.0</v>
      </c>
      <c r="E27" s="509">
        <f t="shared" si="1"/>
        <v>0.8975759472</v>
      </c>
      <c r="F27" s="509">
        <f t="shared" si="2"/>
        <v>0.2060811598</v>
      </c>
      <c r="G27" s="510">
        <v>12114.0</v>
      </c>
      <c r="H27" s="509">
        <f t="shared" si="3"/>
        <v>0.1024240528</v>
      </c>
      <c r="I27" s="509">
        <f t="shared" si="4"/>
        <v>0.0361677798</v>
      </c>
      <c r="J27" s="511">
        <v>118273.0</v>
      </c>
      <c r="K27" s="512">
        <f t="shared" si="5"/>
        <v>0.1391330842</v>
      </c>
      <c r="L27" s="513">
        <v>78856.0</v>
      </c>
      <c r="M27" s="509">
        <f t="shared" si="6"/>
        <v>0.8758177194</v>
      </c>
      <c r="N27" s="509">
        <f t="shared" si="7"/>
        <v>0.04550887283</v>
      </c>
      <c r="O27" s="25">
        <v>11181.0</v>
      </c>
      <c r="P27" s="509">
        <f t="shared" si="8"/>
        <v>0.1241822806</v>
      </c>
      <c r="Q27" s="509">
        <f t="shared" si="9"/>
        <v>0.006452707557</v>
      </c>
      <c r="R27" s="65">
        <f t="shared" si="10"/>
        <v>90037</v>
      </c>
      <c r="S27" s="512">
        <f t="shared" si="11"/>
        <v>0.05196158039</v>
      </c>
      <c r="T27" s="514">
        <v>2101.0</v>
      </c>
      <c r="U27" s="509">
        <f t="shared" si="12"/>
        <v>0.02664350208</v>
      </c>
      <c r="V27" s="515">
        <v>72.0</v>
      </c>
      <c r="W27" s="509">
        <f t="shared" si="13"/>
        <v>0.006439495573</v>
      </c>
      <c r="X27" s="516">
        <f t="shared" si="14"/>
        <v>2173</v>
      </c>
      <c r="Y27" s="512">
        <f t="shared" si="15"/>
        <v>0.02413452247</v>
      </c>
      <c r="Z27" s="495"/>
      <c r="AD27" s="495"/>
      <c r="AE27" s="495"/>
      <c r="AF27" s="495"/>
      <c r="AG27" s="495"/>
      <c r="AH27" s="495"/>
    </row>
    <row r="28">
      <c r="A28" s="9"/>
      <c r="B28" s="229" t="s">
        <v>20</v>
      </c>
      <c r="C28" s="507" t="s">
        <v>45</v>
      </c>
      <c r="D28" s="517">
        <v>13838.0</v>
      </c>
      <c r="E28" s="509">
        <f t="shared" si="1"/>
        <v>0.7453409458</v>
      </c>
      <c r="F28" s="509">
        <f t="shared" si="2"/>
        <v>0.02686301763</v>
      </c>
      <c r="G28" s="510">
        <v>4728.0</v>
      </c>
      <c r="H28" s="509">
        <f t="shared" si="3"/>
        <v>0.2546590542</v>
      </c>
      <c r="I28" s="509">
        <f t="shared" si="4"/>
        <v>0.01411600321</v>
      </c>
      <c r="J28" s="511">
        <v>18566.0</v>
      </c>
      <c r="K28" s="512">
        <f t="shared" si="5"/>
        <v>0.02184052861</v>
      </c>
      <c r="L28" s="513">
        <v>11524.0</v>
      </c>
      <c r="M28" s="509">
        <f t="shared" si="6"/>
        <v>0.7397612017</v>
      </c>
      <c r="N28" s="509">
        <f t="shared" si="7"/>
        <v>0.006650657534</v>
      </c>
      <c r="O28" s="25">
        <v>4054.0</v>
      </c>
      <c r="P28" s="509">
        <f t="shared" si="8"/>
        <v>0.2602387983</v>
      </c>
      <c r="Q28" s="509">
        <f t="shared" si="9"/>
        <v>0.002339618678</v>
      </c>
      <c r="R28" s="65">
        <f t="shared" si="10"/>
        <v>15578</v>
      </c>
      <c r="S28" s="512">
        <f t="shared" si="11"/>
        <v>0.008990276212</v>
      </c>
      <c r="T28" s="514">
        <v>178.0</v>
      </c>
      <c r="U28" s="509">
        <f t="shared" si="12"/>
        <v>0.01544602569</v>
      </c>
      <c r="V28" s="515">
        <v>52.0</v>
      </c>
      <c r="W28" s="509">
        <f t="shared" si="13"/>
        <v>0.01282683769</v>
      </c>
      <c r="X28" s="516">
        <f t="shared" si="14"/>
        <v>230</v>
      </c>
      <c r="Y28" s="512">
        <f t="shared" si="15"/>
        <v>0.01476441135</v>
      </c>
      <c r="Z28" s="495"/>
      <c r="AD28" s="495"/>
      <c r="AE28" s="495"/>
      <c r="AF28" s="495"/>
      <c r="AG28" s="495"/>
      <c r="AH28" s="495"/>
    </row>
    <row r="29">
      <c r="A29" s="9"/>
      <c r="B29" s="229" t="s">
        <v>20</v>
      </c>
      <c r="C29" s="507" t="s">
        <v>46</v>
      </c>
      <c r="D29" s="517">
        <v>14363.0</v>
      </c>
      <c r="E29" s="509">
        <f t="shared" si="1"/>
        <v>0.7986987711</v>
      </c>
      <c r="F29" s="509">
        <f t="shared" si="2"/>
        <v>0.02788217389</v>
      </c>
      <c r="G29" s="510">
        <v>3620.0</v>
      </c>
      <c r="H29" s="509">
        <f t="shared" si="3"/>
        <v>0.2013012289</v>
      </c>
      <c r="I29" s="509">
        <f t="shared" si="4"/>
        <v>0.01080793816</v>
      </c>
      <c r="J29" s="511">
        <v>17983.0</v>
      </c>
      <c r="K29" s="512">
        <f t="shared" si="5"/>
        <v>0.02115470355</v>
      </c>
      <c r="L29" s="513">
        <v>10558.0</v>
      </c>
      <c r="M29" s="509">
        <f t="shared" si="6"/>
        <v>0.6830120326</v>
      </c>
      <c r="N29" s="509">
        <f t="shared" si="7"/>
        <v>0.006093165763</v>
      </c>
      <c r="O29" s="25">
        <v>4900.0</v>
      </c>
      <c r="P29" s="509">
        <f t="shared" si="8"/>
        <v>0.3169879674</v>
      </c>
      <c r="Q29" s="509">
        <f t="shared" si="9"/>
        <v>0.002827856813</v>
      </c>
      <c r="R29" s="65">
        <f t="shared" si="10"/>
        <v>15458</v>
      </c>
      <c r="S29" s="512">
        <f t="shared" si="11"/>
        <v>0.008921022576</v>
      </c>
      <c r="T29" s="514">
        <v>293.0</v>
      </c>
      <c r="U29" s="509">
        <f t="shared" si="12"/>
        <v>0.02775146808</v>
      </c>
      <c r="V29" s="515">
        <v>-99.0</v>
      </c>
      <c r="W29" s="509">
        <f t="shared" si="13"/>
        <v>-0.02020408163</v>
      </c>
      <c r="X29" s="516">
        <f t="shared" si="14"/>
        <v>194</v>
      </c>
      <c r="Y29" s="512">
        <f t="shared" si="15"/>
        <v>0.01255013585</v>
      </c>
      <c r="Z29" s="495"/>
      <c r="AD29" s="495"/>
      <c r="AE29" s="495"/>
      <c r="AF29" s="495"/>
      <c r="AG29" s="495"/>
      <c r="AH29" s="495"/>
    </row>
    <row r="30">
      <c r="A30" s="9"/>
      <c r="B30" s="229" t="s">
        <v>35</v>
      </c>
      <c r="C30" s="507" t="s">
        <v>47</v>
      </c>
      <c r="D30" s="517">
        <v>16175.0</v>
      </c>
      <c r="E30" s="509">
        <f t="shared" si="1"/>
        <v>0.4932755939</v>
      </c>
      <c r="F30" s="509">
        <f t="shared" si="2"/>
        <v>0.03139971891</v>
      </c>
      <c r="G30" s="510">
        <v>16616.0</v>
      </c>
      <c r="H30" s="509">
        <f t="shared" si="3"/>
        <v>0.5067244061</v>
      </c>
      <c r="I30" s="509">
        <f t="shared" si="4"/>
        <v>0.04960903329</v>
      </c>
      <c r="J30" s="511">
        <v>32791.0</v>
      </c>
      <c r="K30" s="512">
        <f t="shared" si="5"/>
        <v>0.03857442496</v>
      </c>
      <c r="L30" s="513">
        <v>15585.0</v>
      </c>
      <c r="M30" s="509">
        <f t="shared" si="6"/>
        <v>0.5018030781</v>
      </c>
      <c r="N30" s="509">
        <f t="shared" si="7"/>
        <v>0.008994316008</v>
      </c>
      <c r="O30" s="25">
        <v>15473.0</v>
      </c>
      <c r="P30" s="509">
        <f t="shared" si="8"/>
        <v>0.4981969219</v>
      </c>
      <c r="Q30" s="509">
        <f t="shared" si="9"/>
        <v>0.008929679281</v>
      </c>
      <c r="R30" s="65">
        <f t="shared" si="10"/>
        <v>31058</v>
      </c>
      <c r="S30" s="512">
        <f t="shared" si="11"/>
        <v>0.01792399529</v>
      </c>
      <c r="T30" s="514">
        <v>46.0</v>
      </c>
      <c r="U30" s="509">
        <f t="shared" si="12"/>
        <v>0.002951555983</v>
      </c>
      <c r="V30" s="515">
        <v>88.0</v>
      </c>
      <c r="W30" s="509">
        <f t="shared" si="13"/>
        <v>0.00568732631</v>
      </c>
      <c r="X30" s="516">
        <f t="shared" si="14"/>
        <v>134</v>
      </c>
      <c r="Y30" s="512">
        <f t="shared" si="15"/>
        <v>0.004314508339</v>
      </c>
      <c r="Z30" s="495"/>
      <c r="AD30" s="495"/>
      <c r="AE30" s="495"/>
      <c r="AF30" s="495"/>
      <c r="AG30" s="495"/>
      <c r="AH30" s="495"/>
    </row>
    <row r="31">
      <c r="A31" s="9"/>
      <c r="B31" s="229" t="s">
        <v>25</v>
      </c>
      <c r="C31" s="507" t="s">
        <v>48</v>
      </c>
      <c r="D31" s="517">
        <v>4223.0</v>
      </c>
      <c r="E31" s="509">
        <f t="shared" si="1"/>
        <v>0.6281421984</v>
      </c>
      <c r="F31" s="509">
        <f t="shared" si="2"/>
        <v>0.008197898791</v>
      </c>
      <c r="G31" s="510">
        <v>2500.0</v>
      </c>
      <c r="H31" s="509">
        <f t="shared" si="3"/>
        <v>0.3718578016</v>
      </c>
      <c r="I31" s="509">
        <f t="shared" si="4"/>
        <v>0.007464045692</v>
      </c>
      <c r="J31" s="511">
        <v>6723.0</v>
      </c>
      <c r="K31" s="512">
        <f t="shared" si="5"/>
        <v>0.007908751151</v>
      </c>
      <c r="L31" s="513">
        <v>1946.0</v>
      </c>
      <c r="M31" s="509">
        <f t="shared" si="6"/>
        <v>0.4313899357</v>
      </c>
      <c r="N31" s="509">
        <f t="shared" si="7"/>
        <v>0.001123063135</v>
      </c>
      <c r="O31" s="25">
        <v>2565.0</v>
      </c>
      <c r="P31" s="509">
        <f t="shared" si="8"/>
        <v>0.5686100643</v>
      </c>
      <c r="Q31" s="509">
        <f t="shared" si="9"/>
        <v>0.001480296475</v>
      </c>
      <c r="R31" s="65">
        <f t="shared" si="10"/>
        <v>4511</v>
      </c>
      <c r="S31" s="512">
        <f t="shared" si="11"/>
        <v>0.002603359609</v>
      </c>
      <c r="T31" s="514">
        <v>176.0</v>
      </c>
      <c r="U31" s="509">
        <f t="shared" si="12"/>
        <v>0.09044193217</v>
      </c>
      <c r="V31" s="515">
        <v>-5.0</v>
      </c>
      <c r="W31" s="509">
        <f t="shared" si="13"/>
        <v>-0.001949317739</v>
      </c>
      <c r="X31" s="516">
        <f t="shared" si="14"/>
        <v>171</v>
      </c>
      <c r="Y31" s="512">
        <f t="shared" si="15"/>
        <v>0.03790733762</v>
      </c>
      <c r="Z31" s="495"/>
      <c r="AD31" s="495"/>
      <c r="AE31" s="495"/>
      <c r="AF31" s="495"/>
      <c r="AG31" s="495"/>
      <c r="AH31" s="495"/>
    </row>
    <row r="32">
      <c r="A32" s="9"/>
      <c r="B32" s="229" t="s">
        <v>20</v>
      </c>
      <c r="C32" s="507" t="s">
        <v>50</v>
      </c>
      <c r="D32" s="517">
        <v>7859.0</v>
      </c>
      <c r="E32" s="509">
        <f t="shared" si="1"/>
        <v>0.4667696145</v>
      </c>
      <c r="F32" s="509">
        <f t="shared" si="2"/>
        <v>0.01525628383</v>
      </c>
      <c r="G32" s="510">
        <v>8978.0</v>
      </c>
      <c r="H32" s="509">
        <f t="shared" si="3"/>
        <v>0.5332303855</v>
      </c>
      <c r="I32" s="509">
        <f t="shared" si="4"/>
        <v>0.02680488089</v>
      </c>
      <c r="J32" s="511">
        <v>16837.0</v>
      </c>
      <c r="K32" s="512">
        <f t="shared" si="5"/>
        <v>0.01980658086</v>
      </c>
      <c r="L32" s="513">
        <v>5603.0</v>
      </c>
      <c r="M32" s="509">
        <f t="shared" si="6"/>
        <v>0.3995578692</v>
      </c>
      <c r="N32" s="509">
        <f t="shared" si="7"/>
        <v>0.003233567699</v>
      </c>
      <c r="O32" s="25">
        <v>8420.0</v>
      </c>
      <c r="P32" s="509">
        <f t="shared" si="8"/>
        <v>0.6004421308</v>
      </c>
      <c r="Q32" s="509">
        <f t="shared" si="9"/>
        <v>0.00485929681</v>
      </c>
      <c r="R32" s="65">
        <f t="shared" si="10"/>
        <v>14023</v>
      </c>
      <c r="S32" s="512">
        <f t="shared" si="11"/>
        <v>0.008092864509</v>
      </c>
      <c r="T32" s="514">
        <v>174.0</v>
      </c>
      <c r="U32" s="509">
        <f t="shared" si="12"/>
        <v>0.03105479208</v>
      </c>
      <c r="V32" s="515">
        <v>43.0</v>
      </c>
      <c r="W32" s="509">
        <f t="shared" si="13"/>
        <v>0.005106888361</v>
      </c>
      <c r="X32" s="516">
        <f t="shared" si="14"/>
        <v>217</v>
      </c>
      <c r="Y32" s="512">
        <f t="shared" si="15"/>
        <v>0.01547457748</v>
      </c>
      <c r="Z32" s="495"/>
      <c r="AD32" s="495"/>
      <c r="AE32" s="495"/>
      <c r="AF32" s="495"/>
      <c r="AG32" s="495"/>
      <c r="AH32" s="495"/>
    </row>
    <row r="33">
      <c r="A33" s="9"/>
      <c r="B33" s="229" t="s">
        <v>35</v>
      </c>
      <c r="C33" s="507" t="s">
        <v>51</v>
      </c>
      <c r="D33" s="517">
        <v>6338.0</v>
      </c>
      <c r="E33" s="509">
        <f t="shared" si="1"/>
        <v>0.2397306907</v>
      </c>
      <c r="F33" s="509">
        <f t="shared" si="2"/>
        <v>0.01230364256</v>
      </c>
      <c r="G33" s="510">
        <v>20100.0</v>
      </c>
      <c r="H33" s="509">
        <f t="shared" si="3"/>
        <v>0.7602693093</v>
      </c>
      <c r="I33" s="509">
        <f t="shared" si="4"/>
        <v>0.06001092736</v>
      </c>
      <c r="J33" s="511">
        <v>26438.0</v>
      </c>
      <c r="K33" s="512">
        <f t="shared" si="5"/>
        <v>0.03110093157</v>
      </c>
      <c r="L33" s="513">
        <v>6037.0</v>
      </c>
      <c r="M33" s="509">
        <f t="shared" si="6"/>
        <v>0.2255304842</v>
      </c>
      <c r="N33" s="509">
        <f t="shared" si="7"/>
        <v>0.003484035017</v>
      </c>
      <c r="O33" s="25">
        <v>20731.0</v>
      </c>
      <c r="P33" s="509">
        <f t="shared" si="8"/>
        <v>0.7744695158</v>
      </c>
      <c r="Q33" s="509">
        <f t="shared" si="9"/>
        <v>0.01196414278</v>
      </c>
      <c r="R33" s="65">
        <f t="shared" si="10"/>
        <v>26768</v>
      </c>
      <c r="S33" s="512">
        <f t="shared" si="11"/>
        <v>0.01544817779</v>
      </c>
      <c r="T33" s="514">
        <v>24.0</v>
      </c>
      <c r="U33" s="509">
        <f t="shared" si="12"/>
        <v>0.003975484512</v>
      </c>
      <c r="V33" s="515">
        <v>-49.0</v>
      </c>
      <c r="W33" s="509">
        <f t="shared" si="13"/>
        <v>-0.002363610053</v>
      </c>
      <c r="X33" s="516">
        <f t="shared" si="14"/>
        <v>-25</v>
      </c>
      <c r="Y33" s="512">
        <f t="shared" si="15"/>
        <v>-0.0009339509863</v>
      </c>
      <c r="Z33" s="495"/>
      <c r="AD33" s="495"/>
      <c r="AE33" s="495"/>
      <c r="AF33" s="495"/>
      <c r="AG33" s="495"/>
      <c r="AH33" s="495"/>
    </row>
    <row r="34">
      <c r="A34" s="9"/>
      <c r="B34" s="229" t="s">
        <v>35</v>
      </c>
      <c r="C34" s="507" t="s">
        <v>52</v>
      </c>
      <c r="D34" s="517">
        <v>22512.0</v>
      </c>
      <c r="E34" s="509">
        <f t="shared" si="1"/>
        <v>0.6810467403</v>
      </c>
      <c r="F34" s="509">
        <f t="shared" si="2"/>
        <v>0.04370142022</v>
      </c>
      <c r="G34" s="510">
        <v>10543.0</v>
      </c>
      <c r="H34" s="509">
        <f t="shared" si="3"/>
        <v>0.3189532597</v>
      </c>
      <c r="I34" s="509">
        <f t="shared" si="4"/>
        <v>0.03147737349</v>
      </c>
      <c r="J34" s="511">
        <v>33055.0</v>
      </c>
      <c r="K34" s="512">
        <f t="shared" si="5"/>
        <v>0.03888498725</v>
      </c>
      <c r="L34" s="513">
        <v>11559.0</v>
      </c>
      <c r="M34" s="509">
        <f t="shared" si="6"/>
        <v>0.5943541752</v>
      </c>
      <c r="N34" s="509">
        <f t="shared" si="7"/>
        <v>0.006670856512</v>
      </c>
      <c r="O34" s="25">
        <v>7889.0</v>
      </c>
      <c r="P34" s="509">
        <f t="shared" si="8"/>
        <v>0.4056458248</v>
      </c>
      <c r="Q34" s="509">
        <f t="shared" si="9"/>
        <v>0.00455284947</v>
      </c>
      <c r="R34" s="65">
        <f t="shared" si="10"/>
        <v>19448</v>
      </c>
      <c r="S34" s="512">
        <f t="shared" si="11"/>
        <v>0.01122370598</v>
      </c>
      <c r="T34" s="514">
        <v>843.0</v>
      </c>
      <c r="U34" s="509">
        <f t="shared" si="12"/>
        <v>0.07293018427</v>
      </c>
      <c r="V34" s="515">
        <v>205.0</v>
      </c>
      <c r="W34" s="509">
        <f t="shared" si="13"/>
        <v>0.0259855495</v>
      </c>
      <c r="X34" s="516">
        <f t="shared" si="14"/>
        <v>1048</v>
      </c>
      <c r="Y34" s="512">
        <f t="shared" si="15"/>
        <v>0.05388728918</v>
      </c>
      <c r="Z34" s="495"/>
      <c r="AD34" s="495"/>
      <c r="AE34" s="495"/>
      <c r="AF34" s="495"/>
      <c r="AG34" s="495"/>
      <c r="AH34" s="495"/>
    </row>
    <row r="35">
      <c r="A35" s="9"/>
      <c r="B35" s="229" t="s">
        <v>20</v>
      </c>
      <c r="C35" s="507" t="s">
        <v>53</v>
      </c>
      <c r="D35" s="517">
        <v>20857.0</v>
      </c>
      <c r="E35" s="509">
        <f t="shared" si="1"/>
        <v>0.7946431973</v>
      </c>
      <c r="F35" s="509">
        <f t="shared" si="2"/>
        <v>0.04048865145</v>
      </c>
      <c r="G35" s="510">
        <v>5390.0</v>
      </c>
      <c r="H35" s="509">
        <f t="shared" si="3"/>
        <v>0.2053568027</v>
      </c>
      <c r="I35" s="509">
        <f t="shared" si="4"/>
        <v>0.01609248251</v>
      </c>
      <c r="J35" s="511">
        <v>26247.0</v>
      </c>
      <c r="K35" s="512">
        <f t="shared" si="5"/>
        <v>0.03087624445</v>
      </c>
      <c r="L35" s="513">
        <v>14030.0</v>
      </c>
      <c r="M35" s="509">
        <f t="shared" si="6"/>
        <v>0.7137769638</v>
      </c>
      <c r="N35" s="509">
        <f t="shared" si="7"/>
        <v>0.008096904305</v>
      </c>
      <c r="O35" s="25">
        <v>5626.0</v>
      </c>
      <c r="P35" s="509">
        <f t="shared" si="8"/>
        <v>0.2862230362</v>
      </c>
      <c r="Q35" s="509">
        <f t="shared" si="9"/>
        <v>0.003246841313</v>
      </c>
      <c r="R35" s="65">
        <f t="shared" si="10"/>
        <v>19656</v>
      </c>
      <c r="S35" s="512">
        <f t="shared" si="11"/>
        <v>0.01134374562</v>
      </c>
      <c r="T35" s="514">
        <v>526.0</v>
      </c>
      <c r="U35" s="509">
        <f t="shared" si="12"/>
        <v>0.03749109052</v>
      </c>
      <c r="V35" s="515">
        <v>-19.0</v>
      </c>
      <c r="W35" s="509">
        <f t="shared" si="13"/>
        <v>-0.003377177391</v>
      </c>
      <c r="X35" s="516">
        <f t="shared" si="14"/>
        <v>507</v>
      </c>
      <c r="Y35" s="512">
        <f t="shared" si="15"/>
        <v>0.02579365079</v>
      </c>
      <c r="Z35" s="495"/>
      <c r="AD35" s="495"/>
      <c r="AE35" s="495"/>
      <c r="AF35" s="495"/>
      <c r="AG35" s="495"/>
      <c r="AH35" s="495"/>
    </row>
    <row r="36">
      <c r="A36" s="9"/>
      <c r="B36" s="229" t="s">
        <v>25</v>
      </c>
      <c r="C36" s="507" t="s">
        <v>54</v>
      </c>
      <c r="D36" s="517">
        <v>2147.0</v>
      </c>
      <c r="E36" s="509">
        <f t="shared" si="1"/>
        <v>0.1712667518</v>
      </c>
      <c r="F36" s="509">
        <f t="shared" si="2"/>
        <v>0.004167863771</v>
      </c>
      <c r="G36" s="510">
        <v>10389.0</v>
      </c>
      <c r="H36" s="509">
        <f t="shared" si="3"/>
        <v>0.8287332482</v>
      </c>
      <c r="I36" s="509">
        <f t="shared" si="4"/>
        <v>0.03101758828</v>
      </c>
      <c r="J36" s="511">
        <v>12536.0</v>
      </c>
      <c r="K36" s="512">
        <f t="shared" si="5"/>
        <v>0.01474700349</v>
      </c>
      <c r="L36" s="513">
        <v>2736.0</v>
      </c>
      <c r="M36" s="509">
        <f t="shared" si="6"/>
        <v>0.2165927802</v>
      </c>
      <c r="N36" s="509">
        <f t="shared" si="7"/>
        <v>0.001578982906</v>
      </c>
      <c r="O36" s="25">
        <v>9896.0</v>
      </c>
      <c r="P36" s="509">
        <f t="shared" si="8"/>
        <v>0.7834072198</v>
      </c>
      <c r="Q36" s="509">
        <f t="shared" si="9"/>
        <v>0.005711116536</v>
      </c>
      <c r="R36" s="65">
        <f t="shared" si="10"/>
        <v>12632</v>
      </c>
      <c r="S36" s="512">
        <f t="shared" si="11"/>
        <v>0.007290099442</v>
      </c>
      <c r="T36" s="514">
        <v>-46.0</v>
      </c>
      <c r="U36" s="509">
        <f t="shared" si="12"/>
        <v>-0.0168128655</v>
      </c>
      <c r="V36" s="515">
        <v>38.0</v>
      </c>
      <c r="W36" s="509">
        <f t="shared" si="13"/>
        <v>0.003839935327</v>
      </c>
      <c r="X36" s="516">
        <f t="shared" si="14"/>
        <v>-8</v>
      </c>
      <c r="Y36" s="512">
        <f t="shared" si="15"/>
        <v>-0.0006333122229</v>
      </c>
      <c r="Z36" s="495"/>
      <c r="AD36" s="495"/>
      <c r="AE36" s="495"/>
      <c r="AF36" s="495"/>
      <c r="AG36" s="495"/>
      <c r="AH36" s="495"/>
    </row>
    <row r="37">
      <c r="A37" s="9"/>
      <c r="B37" s="229" t="s">
        <v>20</v>
      </c>
      <c r="C37" s="507" t="s">
        <v>55</v>
      </c>
      <c r="D37" s="517">
        <v>14370.0</v>
      </c>
      <c r="E37" s="509">
        <f t="shared" si="1"/>
        <v>0.5387268501</v>
      </c>
      <c r="F37" s="509">
        <f t="shared" si="2"/>
        <v>0.02789576264</v>
      </c>
      <c r="G37" s="510">
        <v>12304.0</v>
      </c>
      <c r="H37" s="509">
        <f t="shared" si="3"/>
        <v>0.4612731499</v>
      </c>
      <c r="I37" s="509">
        <f t="shared" si="4"/>
        <v>0.03673504728</v>
      </c>
      <c r="J37" s="511">
        <v>26674.0</v>
      </c>
      <c r="K37" s="512">
        <f t="shared" si="5"/>
        <v>0.03137855544</v>
      </c>
      <c r="L37" s="513">
        <v>7630.0</v>
      </c>
      <c r="M37" s="509">
        <f t="shared" si="6"/>
        <v>0.4509189764</v>
      </c>
      <c r="N37" s="509">
        <f t="shared" si="7"/>
        <v>0.004403377038</v>
      </c>
      <c r="O37" s="25">
        <v>9291.0</v>
      </c>
      <c r="P37" s="509">
        <f t="shared" si="8"/>
        <v>0.5490810236</v>
      </c>
      <c r="Q37" s="509">
        <f t="shared" si="9"/>
        <v>0.005361962787</v>
      </c>
      <c r="R37" s="65">
        <f t="shared" si="10"/>
        <v>16921</v>
      </c>
      <c r="S37" s="512">
        <f t="shared" si="11"/>
        <v>0.009765339825</v>
      </c>
      <c r="T37" s="514">
        <v>519.0</v>
      </c>
      <c r="U37" s="509">
        <f t="shared" si="12"/>
        <v>0.06802096986</v>
      </c>
      <c r="V37" s="515">
        <v>232.0</v>
      </c>
      <c r="W37" s="509">
        <f t="shared" si="13"/>
        <v>0.02497040146</v>
      </c>
      <c r="X37" s="516">
        <f t="shared" si="14"/>
        <v>751</v>
      </c>
      <c r="Y37" s="512">
        <f t="shared" si="15"/>
        <v>0.0443827197</v>
      </c>
      <c r="Z37" s="495"/>
      <c r="AD37" s="495"/>
      <c r="AE37" s="495"/>
      <c r="AF37" s="495"/>
      <c r="AG37" s="495"/>
      <c r="AH37" s="495"/>
    </row>
    <row r="38">
      <c r="A38" s="9"/>
      <c r="B38" s="229" t="s">
        <v>25</v>
      </c>
      <c r="C38" s="507" t="s">
        <v>56</v>
      </c>
      <c r="D38" s="517">
        <v>7051.0</v>
      </c>
      <c r="E38" s="509">
        <f t="shared" si="1"/>
        <v>0.477257344</v>
      </c>
      <c r="F38" s="509">
        <f t="shared" si="2"/>
        <v>0.01368775382</v>
      </c>
      <c r="G38" s="510">
        <v>7723.0</v>
      </c>
      <c r="H38" s="509">
        <f t="shared" si="3"/>
        <v>0.522742656</v>
      </c>
      <c r="I38" s="509">
        <f t="shared" si="4"/>
        <v>0.02305792995</v>
      </c>
      <c r="J38" s="511">
        <v>14774.0</v>
      </c>
      <c r="K38" s="512">
        <f t="shared" si="5"/>
        <v>0.01737972475</v>
      </c>
      <c r="L38" s="513">
        <v>6092.0</v>
      </c>
      <c r="M38" s="509">
        <f t="shared" si="6"/>
        <v>0.4240863209</v>
      </c>
      <c r="N38" s="509">
        <f t="shared" si="7"/>
        <v>0.003515776267</v>
      </c>
      <c r="O38" s="25">
        <v>8273.0</v>
      </c>
      <c r="P38" s="509">
        <f t="shared" si="8"/>
        <v>0.5759136791</v>
      </c>
      <c r="Q38" s="509">
        <f t="shared" si="9"/>
        <v>0.004774461106</v>
      </c>
      <c r="R38" s="65">
        <f t="shared" si="10"/>
        <v>14365</v>
      </c>
      <c r="S38" s="512">
        <f t="shared" si="11"/>
        <v>0.008290237373</v>
      </c>
      <c r="T38" s="514">
        <v>74.0</v>
      </c>
      <c r="U38" s="509">
        <f t="shared" si="12"/>
        <v>0.01214707814</v>
      </c>
      <c r="V38" s="515">
        <v>-43.0</v>
      </c>
      <c r="W38" s="509">
        <f t="shared" si="13"/>
        <v>-0.005197630847</v>
      </c>
      <c r="X38" s="516">
        <f t="shared" si="14"/>
        <v>31</v>
      </c>
      <c r="Y38" s="512">
        <f t="shared" si="15"/>
        <v>0.002158022973</v>
      </c>
      <c r="Z38" s="495"/>
      <c r="AD38" s="495"/>
      <c r="AE38" s="495"/>
      <c r="AF38" s="495"/>
      <c r="AG38" s="495"/>
      <c r="AH38" s="495"/>
    </row>
    <row r="39">
      <c r="A39" s="9"/>
      <c r="B39" s="229" t="s">
        <v>25</v>
      </c>
      <c r="C39" s="507" t="s">
        <v>191</v>
      </c>
      <c r="D39" s="517">
        <v>20829.0</v>
      </c>
      <c r="E39" s="509">
        <f t="shared" si="1"/>
        <v>0.7660536962</v>
      </c>
      <c r="F39" s="509">
        <f t="shared" si="2"/>
        <v>0.04043429645</v>
      </c>
      <c r="G39" s="510">
        <v>6361.0</v>
      </c>
      <c r="H39" s="509">
        <f t="shared" si="3"/>
        <v>0.2339463038</v>
      </c>
      <c r="I39" s="509">
        <f t="shared" si="4"/>
        <v>0.01899151786</v>
      </c>
      <c r="J39" s="511">
        <v>27190.0</v>
      </c>
      <c r="K39" s="512">
        <f t="shared" si="5"/>
        <v>0.03198556356</v>
      </c>
      <c r="L39" s="513">
        <v>21353.0</v>
      </c>
      <c r="M39" s="509">
        <f t="shared" si="6"/>
        <v>0.7877010477</v>
      </c>
      <c r="N39" s="509">
        <f t="shared" si="7"/>
        <v>0.01232310746</v>
      </c>
      <c r="O39" s="25">
        <v>5755.0</v>
      </c>
      <c r="P39" s="509">
        <f t="shared" si="8"/>
        <v>0.2122989523</v>
      </c>
      <c r="Q39" s="509">
        <f t="shared" si="9"/>
        <v>0.003321288972</v>
      </c>
      <c r="R39" s="65">
        <f t="shared" si="10"/>
        <v>27108</v>
      </c>
      <c r="S39" s="512">
        <f t="shared" si="11"/>
        <v>0.01564439643</v>
      </c>
      <c r="T39" s="514">
        <v>-41.0</v>
      </c>
      <c r="U39" s="509">
        <f t="shared" si="12"/>
        <v>-0.001920104903</v>
      </c>
      <c r="V39" s="515">
        <v>47.0</v>
      </c>
      <c r="W39" s="509">
        <f t="shared" si="13"/>
        <v>0.008166811468</v>
      </c>
      <c r="X39" s="516">
        <f t="shared" si="14"/>
        <v>6</v>
      </c>
      <c r="Y39" s="512">
        <f t="shared" si="15"/>
        <v>0.0002213368747</v>
      </c>
      <c r="Z39" s="495"/>
      <c r="AD39" s="495"/>
      <c r="AE39" s="495"/>
      <c r="AF39" s="495"/>
      <c r="AG39" s="495"/>
      <c r="AH39" s="495"/>
    </row>
    <row r="40">
      <c r="A40" s="9"/>
      <c r="B40" s="229" t="s">
        <v>31</v>
      </c>
      <c r="C40" s="507" t="s">
        <v>58</v>
      </c>
      <c r="D40" s="517">
        <v>6071.0</v>
      </c>
      <c r="E40" s="509">
        <f t="shared" si="1"/>
        <v>0.3109665523</v>
      </c>
      <c r="F40" s="509">
        <f t="shared" si="2"/>
        <v>0.01178532881</v>
      </c>
      <c r="G40" s="510">
        <v>13452.0</v>
      </c>
      <c r="H40" s="509">
        <f t="shared" si="3"/>
        <v>0.6890334477</v>
      </c>
      <c r="I40" s="509">
        <f t="shared" si="4"/>
        <v>0.04016253706</v>
      </c>
      <c r="J40" s="511">
        <v>19523.0</v>
      </c>
      <c r="K40" s="512">
        <f t="shared" si="5"/>
        <v>0.02296631693</v>
      </c>
      <c r="L40" s="513">
        <v>5129.0</v>
      </c>
      <c r="M40" s="509">
        <f t="shared" si="6"/>
        <v>0.2860568879</v>
      </c>
      <c r="N40" s="509">
        <f t="shared" si="7"/>
        <v>0.002960015836</v>
      </c>
      <c r="O40" s="25">
        <v>12801.0</v>
      </c>
      <c r="P40" s="509">
        <f t="shared" si="8"/>
        <v>0.7139431121</v>
      </c>
      <c r="Q40" s="509">
        <f t="shared" si="9"/>
        <v>0.007387631647</v>
      </c>
      <c r="R40" s="65">
        <f t="shared" si="10"/>
        <v>17930</v>
      </c>
      <c r="S40" s="512">
        <f t="shared" si="11"/>
        <v>0.01034764748</v>
      </c>
      <c r="T40" s="514">
        <v>73.0</v>
      </c>
      <c r="U40" s="509">
        <f t="shared" si="12"/>
        <v>0.01423279392</v>
      </c>
      <c r="V40" s="515">
        <v>51.0</v>
      </c>
      <c r="W40" s="509">
        <f t="shared" si="13"/>
        <v>0.003984063745</v>
      </c>
      <c r="X40" s="516">
        <f t="shared" si="14"/>
        <v>124</v>
      </c>
      <c r="Y40" s="512">
        <f t="shared" si="15"/>
        <v>0.006915783603</v>
      </c>
      <c r="Z40" s="495"/>
      <c r="AD40" s="495"/>
      <c r="AE40" s="495"/>
      <c r="AF40" s="495"/>
      <c r="AG40" s="495"/>
      <c r="AH40" s="495"/>
    </row>
    <row r="41">
      <c r="A41" s="9"/>
      <c r="B41" s="229" t="s">
        <v>31</v>
      </c>
      <c r="C41" s="507" t="s">
        <v>59</v>
      </c>
      <c r="D41" s="517">
        <v>1470.0</v>
      </c>
      <c r="E41" s="509">
        <f t="shared" si="1"/>
        <v>0.1258453899</v>
      </c>
      <c r="F41" s="509">
        <f t="shared" si="2"/>
        <v>0.002853637514</v>
      </c>
      <c r="G41" s="510">
        <v>10211.0</v>
      </c>
      <c r="H41" s="509">
        <f t="shared" si="3"/>
        <v>0.8741546101</v>
      </c>
      <c r="I41" s="509">
        <f t="shared" si="4"/>
        <v>0.03048614822</v>
      </c>
      <c r="J41" s="511">
        <v>11681.0</v>
      </c>
      <c r="K41" s="512">
        <f t="shared" si="5"/>
        <v>0.01374120515</v>
      </c>
      <c r="L41" s="513">
        <v>1504.0</v>
      </c>
      <c r="M41" s="509">
        <f t="shared" si="6"/>
        <v>0.1719053606</v>
      </c>
      <c r="N41" s="509">
        <f t="shared" si="7"/>
        <v>0.0008679789077</v>
      </c>
      <c r="O41" s="25">
        <v>7245.0</v>
      </c>
      <c r="P41" s="509">
        <f t="shared" si="8"/>
        <v>0.8280946394</v>
      </c>
      <c r="Q41" s="509">
        <f t="shared" si="9"/>
        <v>0.004181188289</v>
      </c>
      <c r="R41" s="65">
        <f t="shared" si="10"/>
        <v>8749</v>
      </c>
      <c r="S41" s="512">
        <f t="shared" si="11"/>
        <v>0.005049167196</v>
      </c>
      <c r="T41" s="514">
        <v>-3.0</v>
      </c>
      <c r="U41" s="509">
        <f t="shared" si="12"/>
        <v>-0.001994680851</v>
      </c>
      <c r="V41" s="515">
        <v>229.0</v>
      </c>
      <c r="W41" s="509">
        <f t="shared" si="13"/>
        <v>0.03160800552</v>
      </c>
      <c r="X41" s="516">
        <f t="shared" si="14"/>
        <v>226</v>
      </c>
      <c r="Y41" s="512">
        <f t="shared" si="15"/>
        <v>0.0258315236</v>
      </c>
      <c r="Z41" s="495"/>
      <c r="AD41" s="495"/>
      <c r="AE41" s="495"/>
      <c r="AF41" s="495"/>
      <c r="AG41" s="495"/>
      <c r="AH41" s="495"/>
    </row>
    <row r="42">
      <c r="A42" s="12"/>
      <c r="B42" s="229" t="s">
        <v>20</v>
      </c>
      <c r="C42" s="507" t="s">
        <v>60</v>
      </c>
      <c r="D42" s="517">
        <v>6072.0</v>
      </c>
      <c r="E42" s="509">
        <f t="shared" si="1"/>
        <v>0.3958537062</v>
      </c>
      <c r="F42" s="509">
        <f t="shared" si="2"/>
        <v>0.01178727006</v>
      </c>
      <c r="G42" s="510">
        <v>9267.0</v>
      </c>
      <c r="H42" s="509">
        <f t="shared" si="3"/>
        <v>0.6041462938</v>
      </c>
      <c r="I42" s="509">
        <f t="shared" si="4"/>
        <v>0.02766772457</v>
      </c>
      <c r="J42" s="511">
        <v>15339.0</v>
      </c>
      <c r="K42" s="512">
        <f t="shared" si="5"/>
        <v>0.01804437512</v>
      </c>
      <c r="L42" s="513">
        <v>5096.0</v>
      </c>
      <c r="M42" s="509">
        <f t="shared" si="6"/>
        <v>0.3737166324</v>
      </c>
      <c r="N42" s="509">
        <f t="shared" si="7"/>
        <v>0.002940971086</v>
      </c>
      <c r="O42" s="25">
        <v>8540.0</v>
      </c>
      <c r="P42" s="509">
        <f t="shared" si="8"/>
        <v>0.6262833676</v>
      </c>
      <c r="Q42" s="509">
        <f t="shared" si="9"/>
        <v>0.004928550446</v>
      </c>
      <c r="R42" s="65">
        <f t="shared" si="10"/>
        <v>13636</v>
      </c>
      <c r="S42" s="512">
        <f t="shared" si="11"/>
        <v>0.007869521532</v>
      </c>
      <c r="T42" s="514">
        <v>76.0</v>
      </c>
      <c r="U42" s="509">
        <f t="shared" si="12"/>
        <v>0.01491365777</v>
      </c>
      <c r="V42" s="515">
        <v>56.0</v>
      </c>
      <c r="W42" s="509">
        <f t="shared" si="13"/>
        <v>0.006557377049</v>
      </c>
      <c r="X42" s="516">
        <f t="shared" si="14"/>
        <v>132</v>
      </c>
      <c r="Y42" s="512">
        <f t="shared" si="15"/>
        <v>0.00968025814</v>
      </c>
      <c r="Z42" s="495"/>
      <c r="AD42" s="495"/>
      <c r="AE42" s="495"/>
      <c r="AF42" s="495"/>
      <c r="AG42" s="495"/>
      <c r="AH42" s="495"/>
    </row>
    <row r="43">
      <c r="A43" s="31" t="s">
        <v>61</v>
      </c>
      <c r="B43" s="32" t="s">
        <v>35</v>
      </c>
      <c r="C43" s="121" t="s">
        <v>62</v>
      </c>
      <c r="D43" s="518">
        <v>177272.0</v>
      </c>
      <c r="E43" s="519">
        <f t="shared" si="1"/>
        <v>0.8709571233</v>
      </c>
      <c r="F43" s="519">
        <f t="shared" ref="F43:F60" si="16">D43/$D$102</f>
        <v>0.5311361457</v>
      </c>
      <c r="G43" s="35">
        <v>26265.0</v>
      </c>
      <c r="H43" s="519">
        <f t="shared" si="3"/>
        <v>0.1290428767</v>
      </c>
      <c r="I43" s="519">
        <f t="shared" ref="I43:I60" si="17">G43/$J$102</f>
        <v>0.04914471542</v>
      </c>
      <c r="J43" s="388">
        <v>203537.0</v>
      </c>
      <c r="K43" s="520">
        <f t="shared" ref="K43:K60" si="18">J43/$J$102</f>
        <v>0.3808402034</v>
      </c>
      <c r="L43" s="521">
        <v>168307.0</v>
      </c>
      <c r="M43" s="519">
        <f t="shared" si="6"/>
        <v>0.8985430647</v>
      </c>
      <c r="N43" s="519">
        <f t="shared" si="7"/>
        <v>0.09713226463</v>
      </c>
      <c r="O43" s="32">
        <v>19004.0</v>
      </c>
      <c r="P43" s="519">
        <f t="shared" si="8"/>
        <v>0.1014569353</v>
      </c>
      <c r="Q43" s="519">
        <f t="shared" si="9"/>
        <v>0.01096746753</v>
      </c>
      <c r="R43" s="522">
        <f t="shared" si="10"/>
        <v>187311</v>
      </c>
      <c r="S43" s="520">
        <f t="shared" si="11"/>
        <v>0.1080997322</v>
      </c>
      <c r="T43" s="523">
        <v>690.0</v>
      </c>
      <c r="U43" s="519">
        <f t="shared" si="12"/>
        <v>0.004099651233</v>
      </c>
      <c r="V43" s="524">
        <v>559.0</v>
      </c>
      <c r="W43" s="519">
        <f t="shared" si="13"/>
        <v>0.02941486003</v>
      </c>
      <c r="X43" s="525">
        <f t="shared" si="14"/>
        <v>1249</v>
      </c>
      <c r="Y43" s="520">
        <f t="shared" si="15"/>
        <v>0.006668054733</v>
      </c>
      <c r="Z43" s="495"/>
      <c r="AD43" s="495"/>
      <c r="AE43" s="495"/>
      <c r="AF43" s="495"/>
      <c r="AG43" s="495"/>
      <c r="AH43" s="495"/>
    </row>
    <row r="44">
      <c r="A44" s="9"/>
      <c r="B44" s="32" t="s">
        <v>35</v>
      </c>
      <c r="C44" s="121" t="s">
        <v>63</v>
      </c>
      <c r="D44" s="518">
        <v>1495.0</v>
      </c>
      <c r="E44" s="519">
        <f t="shared" si="1"/>
        <v>0.1324532648</v>
      </c>
      <c r="F44" s="519">
        <f t="shared" si="16"/>
        <v>0.004479266539</v>
      </c>
      <c r="G44" s="35">
        <v>9792.0</v>
      </c>
      <c r="H44" s="519">
        <f t="shared" si="3"/>
        <v>0.8675467352</v>
      </c>
      <c r="I44" s="519">
        <f t="shared" si="17"/>
        <v>0.01832191332</v>
      </c>
      <c r="J44" s="388">
        <v>11287.0</v>
      </c>
      <c r="K44" s="520">
        <f t="shared" si="18"/>
        <v>0.02111922341</v>
      </c>
      <c r="L44" s="521">
        <v>1394.0</v>
      </c>
      <c r="M44" s="519">
        <f t="shared" si="6"/>
        <v>0.1084149946</v>
      </c>
      <c r="N44" s="519">
        <f t="shared" si="7"/>
        <v>0.0008044964078</v>
      </c>
      <c r="O44" s="32">
        <v>11464.0</v>
      </c>
      <c r="P44" s="519">
        <f t="shared" si="8"/>
        <v>0.8915850054</v>
      </c>
      <c r="Q44" s="519">
        <f t="shared" si="9"/>
        <v>0.006616030716</v>
      </c>
      <c r="R44" s="522">
        <f t="shared" si="10"/>
        <v>12858</v>
      </c>
      <c r="S44" s="520">
        <f t="shared" si="11"/>
        <v>0.007420527124</v>
      </c>
      <c r="T44" s="523">
        <v>8.0</v>
      </c>
      <c r="U44" s="519">
        <f t="shared" si="12"/>
        <v>0.005738880918</v>
      </c>
      <c r="V44" s="524">
        <v>-129.0</v>
      </c>
      <c r="W44" s="519">
        <f t="shared" si="13"/>
        <v>-0.01125261689</v>
      </c>
      <c r="X44" s="525">
        <f t="shared" si="14"/>
        <v>-121</v>
      </c>
      <c r="Y44" s="520">
        <f t="shared" si="15"/>
        <v>-0.009410483746</v>
      </c>
      <c r="Z44" s="495"/>
      <c r="AD44" s="495"/>
      <c r="AE44" s="495"/>
      <c r="AF44" s="495"/>
      <c r="AG44" s="495"/>
      <c r="AH44" s="495"/>
    </row>
    <row r="45">
      <c r="A45" s="9"/>
      <c r="B45" s="36" t="s">
        <v>64</v>
      </c>
      <c r="C45" s="121" t="s">
        <v>65</v>
      </c>
      <c r="D45" s="518">
        <v>2739.0</v>
      </c>
      <c r="E45" s="519">
        <f t="shared" si="1"/>
        <v>0.5977738979</v>
      </c>
      <c r="F45" s="519">
        <f t="shared" si="16"/>
        <v>0.008206495686</v>
      </c>
      <c r="G45" s="35">
        <v>1843.0</v>
      </c>
      <c r="H45" s="519">
        <f t="shared" si="3"/>
        <v>0.4022261021</v>
      </c>
      <c r="I45" s="519">
        <f t="shared" si="17"/>
        <v>0.003448456521</v>
      </c>
      <c r="J45" s="388">
        <v>4582.0</v>
      </c>
      <c r="K45" s="520">
        <f t="shared" si="18"/>
        <v>0.008573427987</v>
      </c>
      <c r="L45" s="521">
        <v>2804.0</v>
      </c>
      <c r="M45" s="519">
        <f t="shared" si="6"/>
        <v>0.5906888561</v>
      </c>
      <c r="N45" s="519">
        <f t="shared" si="7"/>
        <v>0.001618226634</v>
      </c>
      <c r="O45" s="32">
        <v>1943.0</v>
      </c>
      <c r="P45" s="519">
        <f t="shared" si="8"/>
        <v>0.4093111439</v>
      </c>
      <c r="Q45" s="519">
        <f t="shared" si="9"/>
        <v>0.001121331794</v>
      </c>
      <c r="R45" s="522">
        <f t="shared" si="10"/>
        <v>4747</v>
      </c>
      <c r="S45" s="520">
        <f t="shared" si="11"/>
        <v>0.002739558427</v>
      </c>
      <c r="T45" s="523">
        <v>-5.0</v>
      </c>
      <c r="U45" s="519">
        <f t="shared" si="12"/>
        <v>-0.001783166904</v>
      </c>
      <c r="V45" s="524">
        <v>-8.0</v>
      </c>
      <c r="W45" s="519">
        <f t="shared" si="13"/>
        <v>-0.004117344313</v>
      </c>
      <c r="X45" s="525">
        <f t="shared" si="14"/>
        <v>-13</v>
      </c>
      <c r="Y45" s="520">
        <f t="shared" si="15"/>
        <v>-0.00273857173</v>
      </c>
      <c r="Z45" s="495"/>
      <c r="AD45" s="495"/>
      <c r="AE45" s="495"/>
      <c r="AF45" s="495"/>
      <c r="AG45" s="495"/>
      <c r="AH45" s="495"/>
    </row>
    <row r="46">
      <c r="A46" s="9"/>
      <c r="B46" s="32" t="s">
        <v>35</v>
      </c>
      <c r="C46" s="121" t="s">
        <v>66</v>
      </c>
      <c r="D46" s="518">
        <v>13943.0</v>
      </c>
      <c r="E46" s="519">
        <f t="shared" si="1"/>
        <v>0.4231948281</v>
      </c>
      <c r="F46" s="519">
        <f t="shared" si="16"/>
        <v>0.04177552733</v>
      </c>
      <c r="G46" s="35">
        <v>19004.0</v>
      </c>
      <c r="H46" s="519">
        <f t="shared" si="3"/>
        <v>0.5768051719</v>
      </c>
      <c r="I46" s="519">
        <f t="shared" si="17"/>
        <v>0.0355585826</v>
      </c>
      <c r="J46" s="388">
        <v>32947.0</v>
      </c>
      <c r="K46" s="520">
        <f t="shared" si="18"/>
        <v>0.06164747531</v>
      </c>
      <c r="L46" s="521">
        <v>12896.0</v>
      </c>
      <c r="M46" s="519">
        <f t="shared" si="6"/>
        <v>0.4014444029</v>
      </c>
      <c r="N46" s="519">
        <f t="shared" si="7"/>
        <v>0.007442457442</v>
      </c>
      <c r="O46" s="32">
        <v>19228.0</v>
      </c>
      <c r="P46" s="519">
        <f t="shared" si="8"/>
        <v>0.5985555971</v>
      </c>
      <c r="Q46" s="519">
        <f t="shared" si="9"/>
        <v>0.01109674098</v>
      </c>
      <c r="R46" s="522">
        <f t="shared" si="10"/>
        <v>32124</v>
      </c>
      <c r="S46" s="520">
        <f t="shared" si="11"/>
        <v>0.01853919842</v>
      </c>
      <c r="T46" s="523">
        <v>81.0</v>
      </c>
      <c r="U46" s="519">
        <f t="shared" si="12"/>
        <v>0.00628101737</v>
      </c>
      <c r="V46" s="524">
        <v>-18.0</v>
      </c>
      <c r="W46" s="519">
        <f t="shared" si="13"/>
        <v>-0.0009361348034</v>
      </c>
      <c r="X46" s="525">
        <f t="shared" si="14"/>
        <v>63</v>
      </c>
      <c r="Y46" s="520">
        <f t="shared" si="15"/>
        <v>0.001961150542</v>
      </c>
      <c r="Z46" s="495"/>
      <c r="AD46" s="495"/>
      <c r="AE46" s="495"/>
      <c r="AF46" s="495"/>
      <c r="AG46" s="495"/>
      <c r="AH46" s="495"/>
    </row>
    <row r="47">
      <c r="A47" s="9"/>
      <c r="B47" s="36" t="s">
        <v>64</v>
      </c>
      <c r="C47" s="121" t="s">
        <v>67</v>
      </c>
      <c r="D47" s="518">
        <v>3093.0</v>
      </c>
      <c r="E47" s="519">
        <f t="shared" si="1"/>
        <v>0.376231602</v>
      </c>
      <c r="F47" s="519">
        <f t="shared" si="16"/>
        <v>0.009267138063</v>
      </c>
      <c r="G47" s="35">
        <v>5128.0</v>
      </c>
      <c r="H47" s="519">
        <f t="shared" si="3"/>
        <v>0.623768398</v>
      </c>
      <c r="I47" s="519">
        <f t="shared" si="17"/>
        <v>0.009595054281</v>
      </c>
      <c r="J47" s="388">
        <v>8221.0</v>
      </c>
      <c r="K47" s="520">
        <f t="shared" si="18"/>
        <v>0.01538239884</v>
      </c>
      <c r="L47" s="521">
        <v>2990.0</v>
      </c>
      <c r="M47" s="519">
        <f t="shared" si="6"/>
        <v>0.3968675338</v>
      </c>
      <c r="N47" s="519">
        <f t="shared" si="7"/>
        <v>0.00172556977</v>
      </c>
      <c r="O47" s="32">
        <v>4544.0</v>
      </c>
      <c r="P47" s="519">
        <f t="shared" si="8"/>
        <v>0.6031324662</v>
      </c>
      <c r="Q47" s="519">
        <f t="shared" si="9"/>
        <v>0.002622404359</v>
      </c>
      <c r="R47" s="522">
        <f t="shared" si="10"/>
        <v>7534</v>
      </c>
      <c r="S47" s="520">
        <f t="shared" si="11"/>
        <v>0.004347974129</v>
      </c>
      <c r="T47" s="523">
        <v>8.0</v>
      </c>
      <c r="U47" s="519">
        <f t="shared" si="12"/>
        <v>0.002675585284</v>
      </c>
      <c r="V47" s="524">
        <v>45.0</v>
      </c>
      <c r="W47" s="519">
        <f t="shared" si="13"/>
        <v>0.009903169014</v>
      </c>
      <c r="X47" s="525">
        <f t="shared" si="14"/>
        <v>53</v>
      </c>
      <c r="Y47" s="520">
        <f t="shared" si="15"/>
        <v>0.007034775684</v>
      </c>
      <c r="Z47" s="495"/>
      <c r="AD47" s="495"/>
      <c r="AE47" s="495"/>
      <c r="AF47" s="495"/>
      <c r="AG47" s="495"/>
      <c r="AH47" s="495"/>
    </row>
    <row r="48">
      <c r="A48" s="9"/>
      <c r="B48" s="32" t="s">
        <v>68</v>
      </c>
      <c r="C48" s="121" t="s">
        <v>69</v>
      </c>
      <c r="D48" s="518">
        <v>3449.0</v>
      </c>
      <c r="E48" s="519">
        <f t="shared" si="1"/>
        <v>0.4301571464</v>
      </c>
      <c r="F48" s="519">
        <f t="shared" si="16"/>
        <v>0.01033377277</v>
      </c>
      <c r="G48" s="35">
        <v>4569.0</v>
      </c>
      <c r="H48" s="519">
        <f t="shared" si="3"/>
        <v>0.5698428536</v>
      </c>
      <c r="I48" s="519">
        <f t="shared" si="17"/>
        <v>0.008549103551</v>
      </c>
      <c r="J48" s="388">
        <v>8018.0</v>
      </c>
      <c r="K48" s="520">
        <f t="shared" si="18"/>
        <v>0.01500256342</v>
      </c>
      <c r="L48" s="521">
        <v>3859.0</v>
      </c>
      <c r="M48" s="519">
        <f t="shared" si="6"/>
        <v>0.3767083171</v>
      </c>
      <c r="N48" s="519">
        <f t="shared" si="7"/>
        <v>0.002227081519</v>
      </c>
      <c r="O48" s="32">
        <v>6385.0</v>
      </c>
      <c r="P48" s="519">
        <f t="shared" si="8"/>
        <v>0.6232916829</v>
      </c>
      <c r="Q48" s="519">
        <f t="shared" si="9"/>
        <v>0.003684870562</v>
      </c>
      <c r="R48" s="522">
        <f t="shared" si="10"/>
        <v>10244</v>
      </c>
      <c r="S48" s="520">
        <f t="shared" si="11"/>
        <v>0.005911952081</v>
      </c>
      <c r="T48" s="523">
        <v>-32.0</v>
      </c>
      <c r="U48" s="519">
        <f t="shared" si="12"/>
        <v>-0.008292303706</v>
      </c>
      <c r="V48" s="524">
        <v>-140.0</v>
      </c>
      <c r="W48" s="519">
        <f t="shared" si="13"/>
        <v>-0.02192638998</v>
      </c>
      <c r="X48" s="525">
        <f t="shared" si="14"/>
        <v>-172</v>
      </c>
      <c r="Y48" s="520">
        <f t="shared" si="15"/>
        <v>-0.01679031628</v>
      </c>
      <c r="Z48" s="495"/>
      <c r="AD48" s="495"/>
      <c r="AE48" s="495"/>
      <c r="AF48" s="495"/>
      <c r="AG48" s="495"/>
      <c r="AH48" s="495"/>
    </row>
    <row r="49">
      <c r="A49" s="9"/>
      <c r="B49" s="36" t="s">
        <v>64</v>
      </c>
      <c r="C49" s="121" t="s">
        <v>70</v>
      </c>
      <c r="D49" s="518">
        <v>32623.0</v>
      </c>
      <c r="E49" s="519">
        <f t="shared" si="1"/>
        <v>0.8298061759</v>
      </c>
      <c r="F49" s="519">
        <f t="shared" si="16"/>
        <v>0.09774388782</v>
      </c>
      <c r="G49" s="35">
        <v>6691.0</v>
      </c>
      <c r="H49" s="519">
        <f t="shared" si="3"/>
        <v>0.1701938241</v>
      </c>
      <c r="I49" s="519">
        <f t="shared" si="17"/>
        <v>0.01251959988</v>
      </c>
      <c r="J49" s="388">
        <v>39314.0</v>
      </c>
      <c r="K49" s="520">
        <f t="shared" si="18"/>
        <v>0.07356083541</v>
      </c>
      <c r="L49" s="521">
        <v>34230.0</v>
      </c>
      <c r="M49" s="519">
        <f t="shared" si="6"/>
        <v>0.8789543961</v>
      </c>
      <c r="N49" s="519">
        <f t="shared" si="7"/>
        <v>0.01975459974</v>
      </c>
      <c r="O49" s="32">
        <v>4714.0</v>
      </c>
      <c r="P49" s="519">
        <f t="shared" si="8"/>
        <v>0.1210456039</v>
      </c>
      <c r="Q49" s="519">
        <f t="shared" si="9"/>
        <v>0.002720513677</v>
      </c>
      <c r="R49" s="522">
        <f t="shared" si="10"/>
        <v>38944</v>
      </c>
      <c r="S49" s="520">
        <f t="shared" si="11"/>
        <v>0.02247511342</v>
      </c>
      <c r="T49" s="523">
        <v>-124.0</v>
      </c>
      <c r="U49" s="519">
        <f t="shared" si="12"/>
        <v>-0.003622553316</v>
      </c>
      <c r="V49" s="524">
        <v>153.0</v>
      </c>
      <c r="W49" s="519">
        <f t="shared" si="13"/>
        <v>0.03245651252</v>
      </c>
      <c r="X49" s="525">
        <f t="shared" si="14"/>
        <v>29</v>
      </c>
      <c r="Y49" s="520">
        <f t="shared" si="15"/>
        <v>0.0007446589975</v>
      </c>
      <c r="Z49" s="495"/>
      <c r="AD49" s="495"/>
      <c r="AE49" s="495"/>
      <c r="AF49" s="495"/>
      <c r="AG49" s="495"/>
      <c r="AH49" s="495"/>
    </row>
    <row r="50">
      <c r="A50" s="9"/>
      <c r="B50" s="32" t="s">
        <v>68</v>
      </c>
      <c r="C50" s="121" t="s">
        <v>71</v>
      </c>
      <c r="D50" s="518">
        <v>32979.0</v>
      </c>
      <c r="E50" s="519">
        <f t="shared" si="1"/>
        <v>0.7056444711</v>
      </c>
      <c r="F50" s="519">
        <f t="shared" si="16"/>
        <v>0.09881052253</v>
      </c>
      <c r="G50" s="35">
        <v>13757.0</v>
      </c>
      <c r="H50" s="519">
        <f t="shared" si="3"/>
        <v>0.2943555289</v>
      </c>
      <c r="I50" s="519">
        <f t="shared" si="17"/>
        <v>0.02574086617</v>
      </c>
      <c r="J50" s="388">
        <v>46736.0</v>
      </c>
      <c r="K50" s="520">
        <f t="shared" si="18"/>
        <v>0.08744821702</v>
      </c>
      <c r="L50" s="521">
        <v>33504.0</v>
      </c>
      <c r="M50" s="519">
        <f t="shared" si="6"/>
        <v>0.6712614201</v>
      </c>
      <c r="N50" s="519">
        <f t="shared" si="7"/>
        <v>0.01933561524</v>
      </c>
      <c r="O50" s="32">
        <v>16408.0</v>
      </c>
      <c r="P50" s="519">
        <f t="shared" si="8"/>
        <v>0.3287385799</v>
      </c>
      <c r="Q50" s="519">
        <f t="shared" si="9"/>
        <v>0.00946928053</v>
      </c>
      <c r="R50" s="522">
        <f t="shared" si="10"/>
        <v>49912</v>
      </c>
      <c r="S50" s="520">
        <f t="shared" si="11"/>
        <v>0.02880489577</v>
      </c>
      <c r="T50" s="523">
        <v>-41.0</v>
      </c>
      <c r="U50" s="519">
        <f t="shared" si="12"/>
        <v>-0.001223734479</v>
      </c>
      <c r="V50" s="524">
        <v>-204.0</v>
      </c>
      <c r="W50" s="519">
        <f t="shared" si="13"/>
        <v>-0.01243295953</v>
      </c>
      <c r="X50" s="525">
        <f t="shared" si="14"/>
        <v>-245</v>
      </c>
      <c r="Y50" s="520">
        <f t="shared" si="15"/>
        <v>-0.004908639205</v>
      </c>
      <c r="Z50" s="495"/>
      <c r="AD50" s="495"/>
      <c r="AE50" s="495"/>
      <c r="AF50" s="495"/>
      <c r="AG50" s="495"/>
      <c r="AH50" s="495"/>
    </row>
    <row r="51">
      <c r="A51" s="9"/>
      <c r="B51" s="32" t="s">
        <v>35</v>
      </c>
      <c r="C51" s="121" t="s">
        <v>72</v>
      </c>
      <c r="D51" s="518">
        <v>2605.0</v>
      </c>
      <c r="E51" s="519">
        <f t="shared" si="1"/>
        <v>0.3409685864</v>
      </c>
      <c r="F51" s="519">
        <f t="shared" si="16"/>
        <v>0.007805009588</v>
      </c>
      <c r="G51" s="35">
        <v>5035.0</v>
      </c>
      <c r="H51" s="519">
        <f t="shared" si="3"/>
        <v>0.6590314136</v>
      </c>
      <c r="I51" s="519">
        <f t="shared" si="17"/>
        <v>0.009421041011</v>
      </c>
      <c r="J51" s="388">
        <v>7640.0</v>
      </c>
      <c r="K51" s="520">
        <f t="shared" si="18"/>
        <v>0.01429528368</v>
      </c>
      <c r="L51" s="521">
        <v>2845.0</v>
      </c>
      <c r="M51" s="519">
        <f t="shared" si="6"/>
        <v>0.4402661715</v>
      </c>
      <c r="N51" s="519">
        <f t="shared" si="7"/>
        <v>0.001641888293</v>
      </c>
      <c r="O51" s="32">
        <v>3617.0</v>
      </c>
      <c r="P51" s="519">
        <f t="shared" si="8"/>
        <v>0.5597338285</v>
      </c>
      <c r="Q51" s="519">
        <f t="shared" si="9"/>
        <v>0.002087420019</v>
      </c>
      <c r="R51" s="522">
        <f t="shared" si="10"/>
        <v>6462</v>
      </c>
      <c r="S51" s="520">
        <f t="shared" si="11"/>
        <v>0.003729308312</v>
      </c>
      <c r="T51" s="523">
        <v>-19.0</v>
      </c>
      <c r="U51" s="519">
        <f t="shared" si="12"/>
        <v>-0.006678383128</v>
      </c>
      <c r="V51" s="524">
        <v>110.0</v>
      </c>
      <c r="W51" s="519">
        <f t="shared" si="13"/>
        <v>0.0304119436</v>
      </c>
      <c r="X51" s="525">
        <f t="shared" si="14"/>
        <v>91</v>
      </c>
      <c r="Y51" s="520">
        <f t="shared" si="15"/>
        <v>0.01408232745</v>
      </c>
      <c r="Z51" s="495"/>
      <c r="AD51" s="495"/>
      <c r="AE51" s="495"/>
      <c r="AF51" s="495"/>
      <c r="AG51" s="495"/>
      <c r="AH51" s="495"/>
    </row>
    <row r="52">
      <c r="A52" s="9"/>
      <c r="B52" s="36" t="s">
        <v>64</v>
      </c>
      <c r="C52" s="121" t="s">
        <v>73</v>
      </c>
      <c r="D52" s="518">
        <v>2926.0</v>
      </c>
      <c r="E52" s="519">
        <f t="shared" si="1"/>
        <v>0.1620603711</v>
      </c>
      <c r="F52" s="519">
        <f t="shared" si="16"/>
        <v>0.008766778523</v>
      </c>
      <c r="G52" s="35">
        <v>15129.0</v>
      </c>
      <c r="H52" s="519">
        <f t="shared" si="3"/>
        <v>0.8379396289</v>
      </c>
      <c r="I52" s="519">
        <f t="shared" si="17"/>
        <v>0.02830802968</v>
      </c>
      <c r="J52" s="388">
        <v>18055.0</v>
      </c>
      <c r="K52" s="520">
        <f t="shared" si="18"/>
        <v>0.0337828988</v>
      </c>
      <c r="L52" s="521">
        <v>4726.0</v>
      </c>
      <c r="M52" s="519">
        <f t="shared" si="6"/>
        <v>0.2890696679</v>
      </c>
      <c r="N52" s="519">
        <f t="shared" si="7"/>
        <v>0.002727439041</v>
      </c>
      <c r="O52" s="32">
        <v>11623.0</v>
      </c>
      <c r="P52" s="519">
        <f t="shared" si="8"/>
        <v>0.7109303321</v>
      </c>
      <c r="Q52" s="519">
        <f t="shared" si="9"/>
        <v>0.006707791784</v>
      </c>
      <c r="R52" s="522">
        <f t="shared" si="10"/>
        <v>16349</v>
      </c>
      <c r="S52" s="520">
        <f t="shared" si="11"/>
        <v>0.009435230825</v>
      </c>
      <c r="T52" s="523">
        <v>-139.0</v>
      </c>
      <c r="U52" s="519">
        <f t="shared" si="12"/>
        <v>-0.02941176471</v>
      </c>
      <c r="V52" s="524">
        <v>270.0</v>
      </c>
      <c r="W52" s="519">
        <f t="shared" si="13"/>
        <v>0.02322980298</v>
      </c>
      <c r="X52" s="525">
        <f t="shared" si="14"/>
        <v>131</v>
      </c>
      <c r="Y52" s="520">
        <f t="shared" si="15"/>
        <v>0.008012722491</v>
      </c>
      <c r="Z52" s="495"/>
      <c r="AD52" s="495"/>
      <c r="AE52" s="495"/>
      <c r="AF52" s="495"/>
      <c r="AG52" s="495"/>
      <c r="AH52" s="495"/>
    </row>
    <row r="53">
      <c r="A53" s="9"/>
      <c r="B53" s="36" t="s">
        <v>64</v>
      </c>
      <c r="C53" s="121" t="s">
        <v>74</v>
      </c>
      <c r="D53" s="518">
        <v>11632.0</v>
      </c>
      <c r="E53" s="519">
        <f t="shared" si="1"/>
        <v>0.4093612529</v>
      </c>
      <c r="F53" s="519">
        <f t="shared" si="16"/>
        <v>0.03485139022</v>
      </c>
      <c r="G53" s="35">
        <v>16783.0</v>
      </c>
      <c r="H53" s="519">
        <f t="shared" si="3"/>
        <v>0.5906387471</v>
      </c>
      <c r="I53" s="519">
        <f t="shared" si="17"/>
        <v>0.03140284633</v>
      </c>
      <c r="J53" s="388">
        <v>28415.0</v>
      </c>
      <c r="K53" s="520">
        <f t="shared" si="18"/>
        <v>0.05316760285</v>
      </c>
      <c r="L53" s="521">
        <v>8191.0</v>
      </c>
      <c r="M53" s="519">
        <f t="shared" si="6"/>
        <v>0.3961789601</v>
      </c>
      <c r="N53" s="519">
        <f t="shared" si="7"/>
        <v>0.004727137788</v>
      </c>
      <c r="O53" s="32">
        <v>12484.0</v>
      </c>
      <c r="P53" s="519">
        <f t="shared" si="8"/>
        <v>0.6038210399</v>
      </c>
      <c r="Q53" s="519">
        <f t="shared" si="9"/>
        <v>0.007204686624</v>
      </c>
      <c r="R53" s="522">
        <f t="shared" si="10"/>
        <v>20675</v>
      </c>
      <c r="S53" s="520">
        <f t="shared" si="11"/>
        <v>0.01193182441</v>
      </c>
      <c r="T53" s="523">
        <v>265.0</v>
      </c>
      <c r="U53" s="519">
        <f t="shared" si="12"/>
        <v>0.0323525821</v>
      </c>
      <c r="V53" s="524">
        <v>331.0</v>
      </c>
      <c r="W53" s="519">
        <f t="shared" si="13"/>
        <v>0.02651393784</v>
      </c>
      <c r="X53" s="525">
        <f t="shared" si="14"/>
        <v>596</v>
      </c>
      <c r="Y53" s="520">
        <f t="shared" si="15"/>
        <v>0.02882708585</v>
      </c>
      <c r="Z53" s="495"/>
      <c r="AD53" s="495"/>
      <c r="AE53" s="495"/>
      <c r="AF53" s="495"/>
      <c r="AG53" s="495"/>
      <c r="AH53" s="495"/>
    </row>
    <row r="54">
      <c r="A54" s="9"/>
      <c r="B54" s="36" t="s">
        <v>64</v>
      </c>
      <c r="C54" s="121" t="s">
        <v>75</v>
      </c>
      <c r="D54" s="518">
        <v>6481.0</v>
      </c>
      <c r="E54" s="519">
        <f t="shared" si="1"/>
        <v>0.3011757052</v>
      </c>
      <c r="F54" s="519">
        <f t="shared" si="16"/>
        <v>0.01941814477</v>
      </c>
      <c r="G54" s="35">
        <v>15038.0</v>
      </c>
      <c r="H54" s="519">
        <f t="shared" si="3"/>
        <v>0.6988242948</v>
      </c>
      <c r="I54" s="519">
        <f t="shared" si="17"/>
        <v>0.02813775863</v>
      </c>
      <c r="J54" s="388">
        <v>21519.0</v>
      </c>
      <c r="K54" s="520">
        <f t="shared" si="18"/>
        <v>0.04026442533</v>
      </c>
      <c r="L54" s="521">
        <v>5914.0</v>
      </c>
      <c r="M54" s="519">
        <f t="shared" si="6"/>
        <v>0.3293239782</v>
      </c>
      <c r="N54" s="519">
        <f t="shared" si="7"/>
        <v>0.00341305004</v>
      </c>
      <c r="O54" s="32">
        <v>12044.0</v>
      </c>
      <c r="P54" s="519">
        <f t="shared" si="8"/>
        <v>0.6706760218</v>
      </c>
      <c r="Q54" s="519">
        <f t="shared" si="9"/>
        <v>0.006950756625</v>
      </c>
      <c r="R54" s="522">
        <f t="shared" si="10"/>
        <v>17958</v>
      </c>
      <c r="S54" s="520">
        <f t="shared" si="11"/>
        <v>0.01036380666</v>
      </c>
      <c r="T54" s="523">
        <v>44.0</v>
      </c>
      <c r="U54" s="519">
        <f t="shared" si="12"/>
        <v>0.007439972946</v>
      </c>
      <c r="V54" s="524">
        <v>231.0</v>
      </c>
      <c r="W54" s="519">
        <f t="shared" si="13"/>
        <v>0.01917967453</v>
      </c>
      <c r="X54" s="525">
        <f t="shared" si="14"/>
        <v>275</v>
      </c>
      <c r="Y54" s="520">
        <f t="shared" si="15"/>
        <v>0.0153135093</v>
      </c>
      <c r="Z54" s="495"/>
      <c r="AD54" s="495"/>
      <c r="AE54" s="495"/>
      <c r="AF54" s="495"/>
      <c r="AG54" s="495"/>
      <c r="AH54" s="495"/>
    </row>
    <row r="55">
      <c r="A55" s="9"/>
      <c r="B55" s="32" t="s">
        <v>35</v>
      </c>
      <c r="C55" s="121" t="s">
        <v>76</v>
      </c>
      <c r="D55" s="518">
        <v>12288.0</v>
      </c>
      <c r="E55" s="519">
        <f t="shared" si="1"/>
        <v>0.3708689222</v>
      </c>
      <c r="F55" s="519">
        <f t="shared" si="16"/>
        <v>0.0368168744</v>
      </c>
      <c r="G55" s="35">
        <v>20845.0</v>
      </c>
      <c r="H55" s="519">
        <f t="shared" si="3"/>
        <v>0.6291310778</v>
      </c>
      <c r="I55" s="519">
        <f t="shared" si="17"/>
        <v>0.0390032969</v>
      </c>
      <c r="J55" s="388">
        <v>33133.0</v>
      </c>
      <c r="K55" s="520">
        <f t="shared" si="18"/>
        <v>0.06199550185</v>
      </c>
      <c r="L55" s="521">
        <v>12553.0</v>
      </c>
      <c r="M55" s="519">
        <f t="shared" si="6"/>
        <v>0.4469804871</v>
      </c>
      <c r="N55" s="519">
        <f t="shared" si="7"/>
        <v>0.007244507465</v>
      </c>
      <c r="O55" s="32">
        <v>15531.0</v>
      </c>
      <c r="P55" s="519">
        <f t="shared" si="8"/>
        <v>0.5530195129</v>
      </c>
      <c r="Q55" s="519">
        <f t="shared" si="9"/>
        <v>0.008963151871</v>
      </c>
      <c r="R55" s="522">
        <f t="shared" si="10"/>
        <v>28084</v>
      </c>
      <c r="S55" s="520">
        <f t="shared" si="11"/>
        <v>0.01620765934</v>
      </c>
      <c r="T55" s="523">
        <v>-21.0</v>
      </c>
      <c r="U55" s="519">
        <f t="shared" si="12"/>
        <v>-0.001672906875</v>
      </c>
      <c r="V55" s="524">
        <v>409.0</v>
      </c>
      <c r="W55" s="519">
        <f t="shared" si="13"/>
        <v>0.02633442792</v>
      </c>
      <c r="X55" s="525">
        <f t="shared" si="14"/>
        <v>388</v>
      </c>
      <c r="Y55" s="520">
        <f t="shared" si="15"/>
        <v>0.01381569577</v>
      </c>
      <c r="Z55" s="495"/>
      <c r="AD55" s="495"/>
      <c r="AE55" s="495"/>
      <c r="AF55" s="495"/>
      <c r="AG55" s="495"/>
      <c r="AH55" s="495"/>
    </row>
    <row r="56">
      <c r="A56" s="9"/>
      <c r="B56" s="32" t="s">
        <v>35</v>
      </c>
      <c r="C56" s="121" t="s">
        <v>77</v>
      </c>
      <c r="D56" s="518">
        <v>2185.0</v>
      </c>
      <c r="E56" s="519">
        <f t="shared" si="1"/>
        <v>0.2175861382</v>
      </c>
      <c r="F56" s="519">
        <f t="shared" si="16"/>
        <v>0.006546620326</v>
      </c>
      <c r="G56" s="35">
        <v>7857.0</v>
      </c>
      <c r="H56" s="519">
        <f t="shared" si="3"/>
        <v>0.7824138618</v>
      </c>
      <c r="I56" s="519">
        <f t="shared" si="17"/>
        <v>0.01470131464</v>
      </c>
      <c r="J56" s="388">
        <v>10042.0</v>
      </c>
      <c r="K56" s="520">
        <f t="shared" si="18"/>
        <v>0.01878969093</v>
      </c>
      <c r="L56" s="521">
        <v>2202.0</v>
      </c>
      <c r="M56" s="519">
        <f t="shared" si="6"/>
        <v>0.2518298262</v>
      </c>
      <c r="N56" s="519">
        <f t="shared" si="7"/>
        <v>0.001270804225</v>
      </c>
      <c r="O56" s="32">
        <v>6542.0</v>
      </c>
      <c r="P56" s="519">
        <f t="shared" si="8"/>
        <v>0.7481701738</v>
      </c>
      <c r="Q56" s="519">
        <f t="shared" si="9"/>
        <v>0.003775477403</v>
      </c>
      <c r="R56" s="522">
        <f t="shared" si="10"/>
        <v>8744</v>
      </c>
      <c r="S56" s="520">
        <f t="shared" si="11"/>
        <v>0.005046281628</v>
      </c>
      <c r="T56" s="523">
        <v>-2.0</v>
      </c>
      <c r="U56" s="519">
        <f t="shared" si="12"/>
        <v>-0.0009082652134</v>
      </c>
      <c r="V56" s="524">
        <v>102.0</v>
      </c>
      <c r="W56" s="519">
        <f t="shared" si="13"/>
        <v>0.01559156221</v>
      </c>
      <c r="X56" s="525">
        <f t="shared" si="14"/>
        <v>100</v>
      </c>
      <c r="Y56" s="520">
        <f t="shared" si="15"/>
        <v>0.01143641354</v>
      </c>
      <c r="Z56" s="495"/>
      <c r="AD56" s="495"/>
      <c r="AE56" s="495"/>
      <c r="AF56" s="495"/>
      <c r="AG56" s="495"/>
      <c r="AH56" s="495"/>
    </row>
    <row r="57">
      <c r="A57" s="9"/>
      <c r="B57" s="36" t="s">
        <v>64</v>
      </c>
      <c r="C57" s="121" t="s">
        <v>78</v>
      </c>
      <c r="D57" s="518">
        <v>8055.0</v>
      </c>
      <c r="E57" s="519">
        <f t="shared" si="1"/>
        <v>0.6820491109</v>
      </c>
      <c r="F57" s="519">
        <f t="shared" si="16"/>
        <v>0.02413410834</v>
      </c>
      <c r="G57" s="35">
        <v>3755.0</v>
      </c>
      <c r="H57" s="519">
        <f t="shared" si="3"/>
        <v>0.3179508891</v>
      </c>
      <c r="I57" s="519">
        <f t="shared" si="17"/>
        <v>0.007026019662</v>
      </c>
      <c r="J57" s="388">
        <v>11810.0</v>
      </c>
      <c r="K57" s="520">
        <f t="shared" si="18"/>
        <v>0.02209781417</v>
      </c>
      <c r="L57" s="521">
        <v>6401.0</v>
      </c>
      <c r="M57" s="519">
        <f t="shared" si="6"/>
        <v>0.5773949125</v>
      </c>
      <c r="N57" s="519">
        <f t="shared" si="7"/>
        <v>0.00369410438</v>
      </c>
      <c r="O57" s="32">
        <v>4685.0</v>
      </c>
      <c r="P57" s="519">
        <f t="shared" si="8"/>
        <v>0.4226050875</v>
      </c>
      <c r="Q57" s="519">
        <f t="shared" si="9"/>
        <v>0.002703777382</v>
      </c>
      <c r="R57" s="522">
        <f t="shared" si="10"/>
        <v>11086</v>
      </c>
      <c r="S57" s="520">
        <f t="shared" si="11"/>
        <v>0.006397881762</v>
      </c>
      <c r="T57" s="523">
        <v>128.0</v>
      </c>
      <c r="U57" s="519">
        <f t="shared" si="12"/>
        <v>0.01999687549</v>
      </c>
      <c r="V57" s="524">
        <v>-72.0</v>
      </c>
      <c r="W57" s="519">
        <f t="shared" si="13"/>
        <v>-0.01536819637</v>
      </c>
      <c r="X57" s="525">
        <f t="shared" si="14"/>
        <v>56</v>
      </c>
      <c r="Y57" s="520">
        <f t="shared" si="15"/>
        <v>0.005051416201</v>
      </c>
      <c r="Z57" s="495"/>
      <c r="AD57" s="495"/>
      <c r="AE57" s="495"/>
      <c r="AF57" s="495"/>
      <c r="AG57" s="495"/>
      <c r="AH57" s="495"/>
    </row>
    <row r="58">
      <c r="A58" s="9"/>
      <c r="B58" s="36" t="s">
        <v>64</v>
      </c>
      <c r="C58" s="121" t="s">
        <v>79</v>
      </c>
      <c r="D58" s="518">
        <v>3587.0</v>
      </c>
      <c r="E58" s="519">
        <f t="shared" si="1"/>
        <v>0.4714773922</v>
      </c>
      <c r="F58" s="519">
        <f t="shared" si="16"/>
        <v>0.01074724353</v>
      </c>
      <c r="G58" s="35">
        <v>4021.0</v>
      </c>
      <c r="H58" s="519">
        <f t="shared" si="3"/>
        <v>0.5285226078</v>
      </c>
      <c r="I58" s="519">
        <f t="shared" si="17"/>
        <v>0.007523735036</v>
      </c>
      <c r="J58" s="388">
        <v>7608.0</v>
      </c>
      <c r="K58" s="520">
        <f t="shared" si="18"/>
        <v>0.01423540815</v>
      </c>
      <c r="L58" s="521">
        <v>2948.0</v>
      </c>
      <c r="M58" s="519">
        <f t="shared" si="6"/>
        <v>0.4699505819</v>
      </c>
      <c r="N58" s="519">
        <f t="shared" si="7"/>
        <v>0.001701330997</v>
      </c>
      <c r="O58" s="32">
        <v>3325.0</v>
      </c>
      <c r="P58" s="519">
        <f t="shared" si="8"/>
        <v>0.5300494181</v>
      </c>
      <c r="Q58" s="519">
        <f t="shared" si="9"/>
        <v>0.001918902838</v>
      </c>
      <c r="R58" s="522">
        <f t="shared" si="10"/>
        <v>6273</v>
      </c>
      <c r="S58" s="520">
        <f t="shared" si="11"/>
        <v>0.003620233835</v>
      </c>
      <c r="T58" s="523">
        <v>50.0</v>
      </c>
      <c r="U58" s="519">
        <f t="shared" si="12"/>
        <v>0.01696065129</v>
      </c>
      <c r="V58" s="524">
        <v>54.0</v>
      </c>
      <c r="W58" s="519">
        <f t="shared" si="13"/>
        <v>0.0162406015</v>
      </c>
      <c r="X58" s="525">
        <f t="shared" si="14"/>
        <v>104</v>
      </c>
      <c r="Y58" s="520">
        <f t="shared" si="15"/>
        <v>0.01657898932</v>
      </c>
      <c r="Z58" s="495"/>
      <c r="AD58" s="495"/>
      <c r="AE58" s="495"/>
      <c r="AF58" s="495"/>
      <c r="AG58" s="495"/>
      <c r="AH58" s="495"/>
    </row>
    <row r="59">
      <c r="A59" s="9"/>
      <c r="B59" s="36" t="s">
        <v>64</v>
      </c>
      <c r="C59" s="121" t="s">
        <v>80</v>
      </c>
      <c r="D59" s="518">
        <v>6768.0</v>
      </c>
      <c r="E59" s="519">
        <f t="shared" si="1"/>
        <v>0.3002928388</v>
      </c>
      <c r="F59" s="519">
        <f t="shared" si="16"/>
        <v>0.0202780441</v>
      </c>
      <c r="G59" s="35">
        <v>15770.0</v>
      </c>
      <c r="H59" s="519">
        <f t="shared" si="3"/>
        <v>0.6997071612</v>
      </c>
      <c r="I59" s="519">
        <f t="shared" si="17"/>
        <v>0.02950741147</v>
      </c>
      <c r="J59" s="388">
        <v>22538.0</v>
      </c>
      <c r="K59" s="520">
        <f t="shared" si="18"/>
        <v>0.04217108685</v>
      </c>
      <c r="L59" s="521">
        <v>6068.0</v>
      </c>
      <c r="M59" s="519">
        <f t="shared" si="6"/>
        <v>0.3019055674</v>
      </c>
      <c r="N59" s="519">
        <f t="shared" si="7"/>
        <v>0.00350192554</v>
      </c>
      <c r="O59" s="32">
        <v>14031.0</v>
      </c>
      <c r="P59" s="519">
        <f t="shared" si="8"/>
        <v>0.6980944326</v>
      </c>
      <c r="Q59" s="519">
        <f t="shared" si="9"/>
        <v>0.008097481418</v>
      </c>
      <c r="R59" s="522">
        <f t="shared" si="10"/>
        <v>20099</v>
      </c>
      <c r="S59" s="520">
        <f t="shared" si="11"/>
        <v>0.01159940696</v>
      </c>
      <c r="T59" s="523">
        <v>54.0</v>
      </c>
      <c r="U59" s="519">
        <f t="shared" si="12"/>
        <v>0.008899143045</v>
      </c>
      <c r="V59" s="524">
        <v>134.0</v>
      </c>
      <c r="W59" s="519">
        <f t="shared" si="13"/>
        <v>0.009550281519</v>
      </c>
      <c r="X59" s="525">
        <f t="shared" si="14"/>
        <v>188</v>
      </c>
      <c r="Y59" s="520">
        <f t="shared" si="15"/>
        <v>0.009353699189</v>
      </c>
      <c r="Z59" s="495"/>
      <c r="AD59" s="495"/>
      <c r="AE59" s="495"/>
      <c r="AF59" s="495"/>
      <c r="AG59" s="495"/>
      <c r="AH59" s="495"/>
    </row>
    <row r="60">
      <c r="A60" s="12"/>
      <c r="B60" s="36" t="s">
        <v>64</v>
      </c>
      <c r="C60" s="121" t="s">
        <v>81</v>
      </c>
      <c r="D60" s="518">
        <v>9640.0</v>
      </c>
      <c r="E60" s="519">
        <f t="shared" si="1"/>
        <v>0.506302521</v>
      </c>
      <c r="F60" s="519">
        <f t="shared" si="16"/>
        <v>0.02888302972</v>
      </c>
      <c r="G60" s="35">
        <v>9400.0</v>
      </c>
      <c r="H60" s="519">
        <f t="shared" si="3"/>
        <v>0.493697479</v>
      </c>
      <c r="I60" s="519">
        <f t="shared" si="17"/>
        <v>0.01758843803</v>
      </c>
      <c r="J60" s="388">
        <v>19040.0</v>
      </c>
      <c r="K60" s="520">
        <f t="shared" si="18"/>
        <v>0.03562594257</v>
      </c>
      <c r="L60" s="521">
        <v>7215.0</v>
      </c>
      <c r="M60" s="519">
        <f t="shared" si="6"/>
        <v>0.5354359926</v>
      </c>
      <c r="N60" s="519">
        <f t="shared" si="7"/>
        <v>0.004163874879</v>
      </c>
      <c r="O60" s="32">
        <v>6260.0</v>
      </c>
      <c r="P60" s="519">
        <f t="shared" si="8"/>
        <v>0.4645640074</v>
      </c>
      <c r="Q60" s="519">
        <f t="shared" si="9"/>
        <v>0.003612731358</v>
      </c>
      <c r="R60" s="522">
        <f t="shared" si="10"/>
        <v>13475</v>
      </c>
      <c r="S60" s="520">
        <f t="shared" si="11"/>
        <v>0.007776606237</v>
      </c>
      <c r="T60" s="523">
        <v>187.0</v>
      </c>
      <c r="U60" s="519">
        <f t="shared" si="12"/>
        <v>0.02591822592</v>
      </c>
      <c r="V60" s="524">
        <v>242.0</v>
      </c>
      <c r="W60" s="519">
        <f t="shared" si="13"/>
        <v>0.03865814696</v>
      </c>
      <c r="X60" s="525">
        <f t="shared" si="14"/>
        <v>429</v>
      </c>
      <c r="Y60" s="520">
        <f t="shared" si="15"/>
        <v>0.03183673469</v>
      </c>
      <c r="Z60" s="495"/>
      <c r="AD60" s="495"/>
      <c r="AE60" s="495"/>
      <c r="AF60" s="495"/>
      <c r="AG60" s="495"/>
      <c r="AH60" s="495"/>
    </row>
    <row r="61">
      <c r="A61" s="37" t="s">
        <v>82</v>
      </c>
      <c r="B61" s="38" t="s">
        <v>64</v>
      </c>
      <c r="C61" s="153" t="s">
        <v>83</v>
      </c>
      <c r="D61" s="526">
        <v>3412.0</v>
      </c>
      <c r="E61" s="527">
        <f t="shared" si="1"/>
        <v>0.4437508128</v>
      </c>
      <c r="F61" s="527">
        <f t="shared" ref="F61:F67" si="19">D61/$D$103</f>
        <v>0.07033456329</v>
      </c>
      <c r="G61" s="41">
        <v>4277.0</v>
      </c>
      <c r="H61" s="527">
        <f t="shared" si="3"/>
        <v>0.5562491872</v>
      </c>
      <c r="I61" s="527">
        <f t="shared" ref="I61:I67" si="20">G61/$J$103</f>
        <v>0.03933814061</v>
      </c>
      <c r="J61" s="392">
        <v>7689.0</v>
      </c>
      <c r="K61" s="528">
        <f t="shared" ref="K61:K67" si="21">J61/$J$103</f>
        <v>0.07072035613</v>
      </c>
      <c r="L61" s="529">
        <v>2810.0</v>
      </c>
      <c r="M61" s="527">
        <f t="shared" si="6"/>
        <v>0.4118422981</v>
      </c>
      <c r="N61" s="527">
        <f t="shared" si="7"/>
        <v>0.001621689315</v>
      </c>
      <c r="O61" s="40">
        <v>4013.0</v>
      </c>
      <c r="P61" s="527">
        <f t="shared" si="8"/>
        <v>0.5881577019</v>
      </c>
      <c r="Q61" s="527">
        <f t="shared" si="9"/>
        <v>0.002315957019</v>
      </c>
      <c r="R61" s="530">
        <f t="shared" si="10"/>
        <v>6823</v>
      </c>
      <c r="S61" s="528">
        <f t="shared" si="11"/>
        <v>0.003937646334</v>
      </c>
      <c r="T61" s="531">
        <v>47.0</v>
      </c>
      <c r="U61" s="527">
        <f t="shared" si="12"/>
        <v>0.01672597865</v>
      </c>
      <c r="V61" s="532">
        <v>21.0</v>
      </c>
      <c r="W61" s="527">
        <f t="shared" si="13"/>
        <v>0.005232992773</v>
      </c>
      <c r="X61" s="533">
        <f t="shared" si="14"/>
        <v>68</v>
      </c>
      <c r="Y61" s="528">
        <f t="shared" si="15"/>
        <v>0.009966290488</v>
      </c>
      <c r="Z61" s="495"/>
      <c r="AD61" s="495"/>
      <c r="AE61" s="495"/>
      <c r="AF61" s="495"/>
      <c r="AG61" s="495"/>
      <c r="AH61" s="495"/>
    </row>
    <row r="62">
      <c r="A62" s="9"/>
      <c r="B62" s="38" t="s">
        <v>64</v>
      </c>
      <c r="C62" s="153" t="s">
        <v>84</v>
      </c>
      <c r="D62" s="526">
        <v>6293.0</v>
      </c>
      <c r="E62" s="527">
        <f t="shared" si="1"/>
        <v>0.4074721575</v>
      </c>
      <c r="F62" s="527">
        <f t="shared" si="19"/>
        <v>0.1297231556</v>
      </c>
      <c r="G62" s="41">
        <v>9151.0</v>
      </c>
      <c r="H62" s="527">
        <f t="shared" si="3"/>
        <v>0.5925278425</v>
      </c>
      <c r="I62" s="527">
        <f t="shared" si="20"/>
        <v>0.08416724918</v>
      </c>
      <c r="J62" s="392">
        <v>15444.0</v>
      </c>
      <c r="K62" s="528">
        <f t="shared" si="21"/>
        <v>0.1420477539</v>
      </c>
      <c r="L62" s="529">
        <v>3937.0</v>
      </c>
      <c r="M62" s="527">
        <f t="shared" si="6"/>
        <v>0.2751992171</v>
      </c>
      <c r="N62" s="527">
        <f t="shared" si="7"/>
        <v>0.002272096383</v>
      </c>
      <c r="O62" s="40">
        <v>10369.0</v>
      </c>
      <c r="P62" s="527">
        <f t="shared" si="8"/>
        <v>0.7248007829</v>
      </c>
      <c r="Q62" s="527">
        <f t="shared" si="9"/>
        <v>0.005984091286</v>
      </c>
      <c r="R62" s="530">
        <f t="shared" si="10"/>
        <v>14306</v>
      </c>
      <c r="S62" s="528">
        <f t="shared" si="11"/>
        <v>0.008256187668</v>
      </c>
      <c r="T62" s="531">
        <v>182.0</v>
      </c>
      <c r="U62" s="527">
        <f t="shared" si="12"/>
        <v>0.04622809246</v>
      </c>
      <c r="V62" s="532">
        <v>-94.0</v>
      </c>
      <c r="W62" s="527">
        <f t="shared" si="13"/>
        <v>-0.009065483653</v>
      </c>
      <c r="X62" s="533">
        <f t="shared" si="14"/>
        <v>88</v>
      </c>
      <c r="Y62" s="528">
        <f t="shared" si="15"/>
        <v>0.006151265203</v>
      </c>
      <c r="Z62" s="495"/>
      <c r="AD62" s="495"/>
      <c r="AE62" s="495"/>
      <c r="AF62" s="495"/>
      <c r="AG62" s="495"/>
      <c r="AH62" s="495"/>
    </row>
    <row r="63">
      <c r="A63" s="9"/>
      <c r="B63" s="38" t="s">
        <v>64</v>
      </c>
      <c r="C63" s="153" t="s">
        <v>85</v>
      </c>
      <c r="D63" s="526">
        <v>4381.0</v>
      </c>
      <c r="E63" s="527">
        <f t="shared" si="1"/>
        <v>0.304659249</v>
      </c>
      <c r="F63" s="527">
        <f t="shared" si="19"/>
        <v>0.09030941436</v>
      </c>
      <c r="G63" s="41">
        <v>9999.0</v>
      </c>
      <c r="H63" s="527">
        <f t="shared" si="3"/>
        <v>0.695340751</v>
      </c>
      <c r="I63" s="527">
        <f t="shared" si="20"/>
        <v>0.09196681505</v>
      </c>
      <c r="J63" s="392">
        <v>14380.0</v>
      </c>
      <c r="K63" s="528">
        <f t="shared" si="21"/>
        <v>0.1322615062</v>
      </c>
      <c r="L63" s="529">
        <v>6567.0</v>
      </c>
      <c r="M63" s="527">
        <f t="shared" si="6"/>
        <v>0.3929746873</v>
      </c>
      <c r="N63" s="527">
        <f t="shared" si="7"/>
        <v>0.003789905244</v>
      </c>
      <c r="O63" s="40">
        <v>10144.0</v>
      </c>
      <c r="P63" s="527">
        <f t="shared" si="8"/>
        <v>0.6070253127</v>
      </c>
      <c r="Q63" s="527">
        <f t="shared" si="9"/>
        <v>0.005854240718</v>
      </c>
      <c r="R63" s="530">
        <f t="shared" si="10"/>
        <v>16711</v>
      </c>
      <c r="S63" s="528">
        <f t="shared" si="11"/>
        <v>0.009644145961</v>
      </c>
      <c r="T63" s="531">
        <v>-169.0</v>
      </c>
      <c r="U63" s="527">
        <f t="shared" si="12"/>
        <v>-0.02573473428</v>
      </c>
      <c r="V63" s="532">
        <v>-12.0</v>
      </c>
      <c r="W63" s="527">
        <f t="shared" si="13"/>
        <v>-0.0011829653</v>
      </c>
      <c r="X63" s="533">
        <f t="shared" si="14"/>
        <v>-181</v>
      </c>
      <c r="Y63" s="528">
        <f t="shared" si="15"/>
        <v>-0.01083118904</v>
      </c>
      <c r="Z63" s="495"/>
      <c r="AD63" s="495"/>
      <c r="AE63" s="495"/>
      <c r="AF63" s="495"/>
      <c r="AG63" s="495"/>
      <c r="AH63" s="495"/>
    </row>
    <row r="64">
      <c r="A64" s="9"/>
      <c r="B64" s="38" t="s">
        <v>64</v>
      </c>
      <c r="C64" s="153" t="s">
        <v>86</v>
      </c>
      <c r="D64" s="526">
        <v>7362.0</v>
      </c>
      <c r="E64" s="527">
        <f t="shared" si="1"/>
        <v>0.4531298086</v>
      </c>
      <c r="F64" s="527">
        <f t="shared" si="19"/>
        <v>0.1517593948</v>
      </c>
      <c r="G64" s="41">
        <v>8885.0</v>
      </c>
      <c r="H64" s="527">
        <f t="shared" si="3"/>
        <v>0.5468701914</v>
      </c>
      <c r="I64" s="527">
        <f t="shared" si="20"/>
        <v>0.08172068724</v>
      </c>
      <c r="J64" s="392">
        <v>16247.0</v>
      </c>
      <c r="K64" s="528">
        <f t="shared" si="21"/>
        <v>0.1494334278</v>
      </c>
      <c r="L64" s="529">
        <v>5489.0</v>
      </c>
      <c r="M64" s="527">
        <f t="shared" si="6"/>
        <v>0.4630504471</v>
      </c>
      <c r="N64" s="527">
        <f t="shared" si="7"/>
        <v>0.003167776745</v>
      </c>
      <c r="O64" s="40">
        <v>6365.0</v>
      </c>
      <c r="P64" s="527">
        <f t="shared" si="8"/>
        <v>0.5369495529</v>
      </c>
      <c r="Q64" s="527">
        <f t="shared" si="9"/>
        <v>0.003673328289</v>
      </c>
      <c r="R64" s="530">
        <f t="shared" si="10"/>
        <v>11854</v>
      </c>
      <c r="S64" s="528">
        <f t="shared" si="11"/>
        <v>0.006841105034</v>
      </c>
      <c r="T64" s="531">
        <v>145.0</v>
      </c>
      <c r="U64" s="527">
        <f t="shared" si="12"/>
        <v>0.0264164693</v>
      </c>
      <c r="V64" s="532">
        <v>194.0</v>
      </c>
      <c r="W64" s="527">
        <f t="shared" si="13"/>
        <v>0.03047918303</v>
      </c>
      <c r="X64" s="533">
        <f t="shared" si="14"/>
        <v>339</v>
      </c>
      <c r="Y64" s="528">
        <f t="shared" si="15"/>
        <v>0.02859794162</v>
      </c>
      <c r="Z64" s="495"/>
      <c r="AD64" s="495"/>
      <c r="AE64" s="495"/>
      <c r="AF64" s="495"/>
      <c r="AG64" s="495"/>
      <c r="AH64" s="495"/>
    </row>
    <row r="65">
      <c r="A65" s="9"/>
      <c r="B65" s="38" t="s">
        <v>64</v>
      </c>
      <c r="C65" s="153" t="s">
        <v>87</v>
      </c>
      <c r="D65" s="526">
        <v>2486.0</v>
      </c>
      <c r="E65" s="527">
        <f t="shared" si="1"/>
        <v>0.4401558074</v>
      </c>
      <c r="F65" s="527">
        <f t="shared" si="19"/>
        <v>0.05124610913</v>
      </c>
      <c r="G65" s="41">
        <v>3162.0</v>
      </c>
      <c r="H65" s="527">
        <f t="shared" si="3"/>
        <v>0.5598441926</v>
      </c>
      <c r="I65" s="527">
        <f t="shared" si="20"/>
        <v>0.0290828152</v>
      </c>
      <c r="J65" s="392">
        <v>5648.0</v>
      </c>
      <c r="K65" s="528">
        <f t="shared" si="21"/>
        <v>0.05194805195</v>
      </c>
      <c r="L65" s="529">
        <v>2277.0</v>
      </c>
      <c r="M65" s="527">
        <f t="shared" si="6"/>
        <v>0.3629842181</v>
      </c>
      <c r="N65" s="527">
        <f t="shared" si="7"/>
        <v>0.001314087748</v>
      </c>
      <c r="O65" s="40">
        <v>3996.0</v>
      </c>
      <c r="P65" s="527">
        <f t="shared" si="8"/>
        <v>0.6370157819</v>
      </c>
      <c r="Q65" s="527">
        <f t="shared" si="9"/>
        <v>0.002306146087</v>
      </c>
      <c r="R65" s="530">
        <f t="shared" si="10"/>
        <v>6273</v>
      </c>
      <c r="S65" s="528">
        <f t="shared" si="11"/>
        <v>0.003620233835</v>
      </c>
      <c r="T65" s="531">
        <v>17.0</v>
      </c>
      <c r="U65" s="527">
        <f t="shared" si="12"/>
        <v>0.007465963988</v>
      </c>
      <c r="V65" s="532">
        <v>-65.0</v>
      </c>
      <c r="W65" s="527">
        <f t="shared" si="13"/>
        <v>-0.01626626627</v>
      </c>
      <c r="X65" s="533">
        <f t="shared" si="14"/>
        <v>-48</v>
      </c>
      <c r="Y65" s="528">
        <f t="shared" si="15"/>
        <v>-0.007651841224</v>
      </c>
      <c r="Z65" s="495"/>
      <c r="AD65" s="495"/>
      <c r="AE65" s="495"/>
      <c r="AF65" s="495"/>
      <c r="AG65" s="495"/>
      <c r="AH65" s="495"/>
    </row>
    <row r="66">
      <c r="A66" s="9"/>
      <c r="B66" s="38" t="s">
        <v>64</v>
      </c>
      <c r="C66" s="153" t="s">
        <v>88</v>
      </c>
      <c r="D66" s="526">
        <v>7408.0</v>
      </c>
      <c r="E66" s="527">
        <f t="shared" si="1"/>
        <v>0.5700654098</v>
      </c>
      <c r="F66" s="527">
        <f t="shared" si="19"/>
        <v>0.1527076333</v>
      </c>
      <c r="G66" s="41">
        <v>5587.0</v>
      </c>
      <c r="H66" s="527">
        <f t="shared" si="3"/>
        <v>0.4299345902</v>
      </c>
      <c r="I66" s="527">
        <f t="shared" si="20"/>
        <v>0.05138699827</v>
      </c>
      <c r="J66" s="392">
        <v>12995.0</v>
      </c>
      <c r="K66" s="528">
        <f t="shared" si="21"/>
        <v>0.1195228284</v>
      </c>
      <c r="L66" s="529">
        <v>4661.0</v>
      </c>
      <c r="M66" s="527">
        <f t="shared" si="6"/>
        <v>0.4323747681</v>
      </c>
      <c r="N66" s="527">
        <f t="shared" si="7"/>
        <v>0.002689926655</v>
      </c>
      <c r="O66" s="40">
        <v>6119.0</v>
      </c>
      <c r="P66" s="527">
        <f t="shared" si="8"/>
        <v>0.5676252319</v>
      </c>
      <c r="Q66" s="527">
        <f t="shared" si="9"/>
        <v>0.003531358335</v>
      </c>
      <c r="R66" s="530">
        <f t="shared" si="10"/>
        <v>10780</v>
      </c>
      <c r="S66" s="528">
        <f t="shared" si="11"/>
        <v>0.00622128499</v>
      </c>
      <c r="T66" s="531">
        <v>212.0</v>
      </c>
      <c r="U66" s="527">
        <f t="shared" si="12"/>
        <v>0.04548380176</v>
      </c>
      <c r="V66" s="532">
        <v>-41.0</v>
      </c>
      <c r="W66" s="527">
        <f t="shared" si="13"/>
        <v>-0.006700441249</v>
      </c>
      <c r="X66" s="533">
        <f t="shared" si="14"/>
        <v>171</v>
      </c>
      <c r="Y66" s="528">
        <f t="shared" si="15"/>
        <v>0.01586270872</v>
      </c>
      <c r="Z66" s="495"/>
      <c r="AD66" s="495"/>
      <c r="AE66" s="495"/>
      <c r="AF66" s="495"/>
      <c r="AG66" s="495"/>
      <c r="AH66" s="495"/>
    </row>
    <row r="67">
      <c r="A67" s="12"/>
      <c r="B67" s="38" t="s">
        <v>64</v>
      </c>
      <c r="C67" s="153" t="s">
        <v>89</v>
      </c>
      <c r="D67" s="526">
        <v>17169.0</v>
      </c>
      <c r="E67" s="527">
        <f t="shared" si="1"/>
        <v>0.4727017428</v>
      </c>
      <c r="F67" s="527">
        <f t="shared" si="19"/>
        <v>0.3539197295</v>
      </c>
      <c r="G67" s="41">
        <v>19152.0</v>
      </c>
      <c r="H67" s="527">
        <f t="shared" si="3"/>
        <v>0.5272982572</v>
      </c>
      <c r="I67" s="527">
        <f t="shared" si="20"/>
        <v>0.1761524594</v>
      </c>
      <c r="J67" s="392">
        <v>36321.0</v>
      </c>
      <c r="K67" s="528">
        <f t="shared" si="21"/>
        <v>0.3340660756</v>
      </c>
      <c r="L67" s="529">
        <v>15470.0</v>
      </c>
      <c r="M67" s="527">
        <f t="shared" si="6"/>
        <v>0.417374882</v>
      </c>
      <c r="N67" s="527">
        <f t="shared" si="7"/>
        <v>0.00892794794</v>
      </c>
      <c r="O67" s="40">
        <v>21595.0</v>
      </c>
      <c r="P67" s="527">
        <f t="shared" si="8"/>
        <v>0.582625118</v>
      </c>
      <c r="Q67" s="527">
        <f t="shared" si="9"/>
        <v>0.01246276896</v>
      </c>
      <c r="R67" s="530">
        <f t="shared" si="10"/>
        <v>37065</v>
      </c>
      <c r="S67" s="528">
        <f t="shared" si="11"/>
        <v>0.0213907169</v>
      </c>
      <c r="T67" s="531">
        <v>131.0</v>
      </c>
      <c r="U67" s="527">
        <f t="shared" si="12"/>
        <v>0.008468002586</v>
      </c>
      <c r="V67" s="532">
        <v>-188.0</v>
      </c>
      <c r="W67" s="527">
        <f t="shared" si="13"/>
        <v>-0.008705718916</v>
      </c>
      <c r="X67" s="533">
        <f t="shared" si="14"/>
        <v>-57</v>
      </c>
      <c r="Y67" s="528">
        <f t="shared" si="15"/>
        <v>-0.001537838932</v>
      </c>
      <c r="Z67" s="495"/>
      <c r="AD67" s="495"/>
      <c r="AE67" s="495"/>
      <c r="AF67" s="495"/>
      <c r="AG67" s="495"/>
      <c r="AH67" s="495"/>
    </row>
    <row r="68">
      <c r="A68" s="42" t="s">
        <v>90</v>
      </c>
      <c r="B68" s="43" t="s">
        <v>91</v>
      </c>
      <c r="C68" s="180" t="s">
        <v>92</v>
      </c>
      <c r="D68" s="534">
        <v>451.0</v>
      </c>
      <c r="E68" s="535">
        <f t="shared" si="1"/>
        <v>0.1828131334</v>
      </c>
      <c r="F68" s="535">
        <f t="shared" ref="F68:F94" si="22">D68/$D$104</f>
        <v>0.001812227513</v>
      </c>
      <c r="G68" s="45">
        <v>2016.0</v>
      </c>
      <c r="H68" s="535">
        <f t="shared" si="3"/>
        <v>0.8171868666</v>
      </c>
      <c r="I68" s="535">
        <f t="shared" ref="I68:I94" si="23">G68/$J$104</f>
        <v>0.004631969782</v>
      </c>
      <c r="J68" s="399">
        <v>2467.0</v>
      </c>
      <c r="K68" s="536">
        <f t="shared" ref="K68:K94" si="24">J68/$J$104</f>
        <v>0.005668189212</v>
      </c>
      <c r="L68" s="537">
        <v>408.0</v>
      </c>
      <c r="M68" s="535">
        <f t="shared" si="6"/>
        <v>0.1590643275</v>
      </c>
      <c r="N68" s="535">
        <f t="shared" si="7"/>
        <v>0.0002354623632</v>
      </c>
      <c r="O68" s="43">
        <v>2157.0</v>
      </c>
      <c r="P68" s="535">
        <f t="shared" si="8"/>
        <v>0.8409356725</v>
      </c>
      <c r="Q68" s="535">
        <f t="shared" si="9"/>
        <v>0.001244834112</v>
      </c>
      <c r="R68" s="47">
        <f t="shared" si="10"/>
        <v>2565</v>
      </c>
      <c r="S68" s="536">
        <f t="shared" si="11"/>
        <v>0.001480296475</v>
      </c>
      <c r="T68" s="538">
        <v>4.0</v>
      </c>
      <c r="U68" s="535">
        <f t="shared" si="12"/>
        <v>0.009803921569</v>
      </c>
      <c r="V68" s="539">
        <v>-11.0</v>
      </c>
      <c r="W68" s="535">
        <f t="shared" si="13"/>
        <v>-0.005099675475</v>
      </c>
      <c r="X68" s="540">
        <f t="shared" si="14"/>
        <v>-7</v>
      </c>
      <c r="Y68" s="536">
        <f t="shared" si="15"/>
        <v>-0.002729044834</v>
      </c>
      <c r="Z68" s="495"/>
      <c r="AD68" s="495"/>
      <c r="AE68" s="495"/>
      <c r="AF68" s="495"/>
      <c r="AG68" s="495"/>
      <c r="AH68" s="495"/>
    </row>
    <row r="69">
      <c r="A69" s="9"/>
      <c r="B69" s="43" t="s">
        <v>91</v>
      </c>
      <c r="C69" s="180" t="s">
        <v>93</v>
      </c>
      <c r="D69" s="534">
        <v>3083.0</v>
      </c>
      <c r="E69" s="535">
        <f t="shared" si="1"/>
        <v>0.2384561838</v>
      </c>
      <c r="F69" s="535">
        <f t="shared" si="22"/>
        <v>0.01238824262</v>
      </c>
      <c r="G69" s="45">
        <v>9846.0</v>
      </c>
      <c r="H69" s="535">
        <f t="shared" si="3"/>
        <v>0.7615438162</v>
      </c>
      <c r="I69" s="535">
        <f t="shared" si="23"/>
        <v>0.02262220956</v>
      </c>
      <c r="J69" s="399">
        <v>12929.0</v>
      </c>
      <c r="K69" s="536">
        <f t="shared" si="24"/>
        <v>0.02970572287</v>
      </c>
      <c r="L69" s="537">
        <v>2440.0</v>
      </c>
      <c r="M69" s="535">
        <f t="shared" si="6"/>
        <v>0.1769654772</v>
      </c>
      <c r="N69" s="535">
        <f t="shared" si="7"/>
        <v>0.00140815727</v>
      </c>
      <c r="O69" s="43">
        <v>11348.0</v>
      </c>
      <c r="P69" s="535">
        <f t="shared" si="8"/>
        <v>0.8230345228</v>
      </c>
      <c r="Q69" s="535">
        <f t="shared" si="9"/>
        <v>0.006549085535</v>
      </c>
      <c r="R69" s="47">
        <f t="shared" si="10"/>
        <v>13788</v>
      </c>
      <c r="S69" s="536">
        <f t="shared" si="11"/>
        <v>0.007957242805</v>
      </c>
      <c r="T69" s="538">
        <v>50.0</v>
      </c>
      <c r="U69" s="535">
        <f t="shared" si="12"/>
        <v>0.02049180328</v>
      </c>
      <c r="V69" s="539">
        <v>-116.0</v>
      </c>
      <c r="W69" s="535">
        <f t="shared" si="13"/>
        <v>-0.01022206556</v>
      </c>
      <c r="X69" s="540">
        <f t="shared" si="14"/>
        <v>-66</v>
      </c>
      <c r="Y69" s="536">
        <f t="shared" si="15"/>
        <v>-0.004786771105</v>
      </c>
      <c r="Z69" s="495"/>
      <c r="AD69" s="495"/>
      <c r="AE69" s="495"/>
      <c r="AF69" s="495"/>
      <c r="AG69" s="495"/>
      <c r="AH69" s="495"/>
    </row>
    <row r="70">
      <c r="A70" s="9"/>
      <c r="B70" s="43" t="s">
        <v>91</v>
      </c>
      <c r="C70" s="180" t="s">
        <v>94</v>
      </c>
      <c r="D70" s="534">
        <v>952.0</v>
      </c>
      <c r="E70" s="535">
        <f t="shared" si="1"/>
        <v>0.2276422764</v>
      </c>
      <c r="F70" s="535">
        <f t="shared" si="22"/>
        <v>0.003825367167</v>
      </c>
      <c r="G70" s="45">
        <v>3230.0</v>
      </c>
      <c r="H70" s="535">
        <f t="shared" si="3"/>
        <v>0.7723577236</v>
      </c>
      <c r="I70" s="535">
        <f t="shared" si="23"/>
        <v>0.007421261109</v>
      </c>
      <c r="J70" s="399">
        <v>4182.0</v>
      </c>
      <c r="K70" s="536">
        <f t="shared" si="24"/>
        <v>0.009608580173</v>
      </c>
      <c r="L70" s="537">
        <v>778.0</v>
      </c>
      <c r="M70" s="535">
        <f t="shared" si="6"/>
        <v>0.1977128335</v>
      </c>
      <c r="N70" s="535">
        <f t="shared" si="7"/>
        <v>0.0004489944083</v>
      </c>
      <c r="O70" s="43">
        <v>3157.0</v>
      </c>
      <c r="P70" s="535">
        <f t="shared" si="8"/>
        <v>0.8022871665</v>
      </c>
      <c r="Q70" s="535">
        <f t="shared" si="9"/>
        <v>0.001821947747</v>
      </c>
      <c r="R70" s="47">
        <f t="shared" si="10"/>
        <v>3935</v>
      </c>
      <c r="S70" s="536">
        <f t="shared" si="11"/>
        <v>0.002270942155</v>
      </c>
      <c r="T70" s="538">
        <v>14.0</v>
      </c>
      <c r="U70" s="535">
        <f t="shared" si="12"/>
        <v>0.01799485861</v>
      </c>
      <c r="V70" s="539">
        <v>6.0</v>
      </c>
      <c r="W70" s="535">
        <f t="shared" si="13"/>
        <v>0.001900538486</v>
      </c>
      <c r="X70" s="540">
        <f t="shared" si="14"/>
        <v>20</v>
      </c>
      <c r="Y70" s="536">
        <f t="shared" si="15"/>
        <v>0.005082592122</v>
      </c>
      <c r="Z70" s="495"/>
      <c r="AD70" s="495"/>
      <c r="AE70" s="495"/>
      <c r="AF70" s="495"/>
      <c r="AG70" s="495"/>
      <c r="AH70" s="495"/>
    </row>
    <row r="71">
      <c r="A71" s="9"/>
      <c r="B71" s="43" t="s">
        <v>95</v>
      </c>
      <c r="C71" s="180" t="s">
        <v>96</v>
      </c>
      <c r="D71" s="534">
        <v>1764.0</v>
      </c>
      <c r="E71" s="535">
        <f t="shared" si="1"/>
        <v>0.2292993631</v>
      </c>
      <c r="F71" s="535">
        <f t="shared" si="22"/>
        <v>0.007088180339</v>
      </c>
      <c r="G71" s="45">
        <v>5929.0</v>
      </c>
      <c r="H71" s="535">
        <f t="shared" si="3"/>
        <v>0.7707006369</v>
      </c>
      <c r="I71" s="535">
        <f t="shared" si="23"/>
        <v>0.01362249446</v>
      </c>
      <c r="J71" s="399">
        <v>7693.0</v>
      </c>
      <c r="K71" s="536">
        <f t="shared" si="24"/>
        <v>0.01767546802</v>
      </c>
      <c r="L71" s="537">
        <v>1659.0</v>
      </c>
      <c r="M71" s="535">
        <f t="shared" si="6"/>
        <v>0.2093903824</v>
      </c>
      <c r="N71" s="535">
        <f t="shared" si="7"/>
        <v>0.0009574315211</v>
      </c>
      <c r="O71" s="43">
        <v>6264.0</v>
      </c>
      <c r="P71" s="535">
        <f t="shared" si="8"/>
        <v>0.7906096176</v>
      </c>
      <c r="Q71" s="535">
        <f t="shared" si="9"/>
        <v>0.003615039812</v>
      </c>
      <c r="R71" s="47">
        <f t="shared" si="10"/>
        <v>7923</v>
      </c>
      <c r="S71" s="536">
        <f t="shared" si="11"/>
        <v>0.004572471333</v>
      </c>
      <c r="T71" s="538">
        <v>9.0</v>
      </c>
      <c r="U71" s="535">
        <f t="shared" si="12"/>
        <v>0.005424954792</v>
      </c>
      <c r="V71" s="539">
        <v>-26.0</v>
      </c>
      <c r="W71" s="535">
        <f t="shared" si="13"/>
        <v>-0.004150702427</v>
      </c>
      <c r="X71" s="540">
        <f t="shared" si="14"/>
        <v>-17</v>
      </c>
      <c r="Y71" s="536">
        <f t="shared" si="15"/>
        <v>-0.0021456519</v>
      </c>
      <c r="Z71" s="495"/>
      <c r="AD71" s="495"/>
      <c r="AE71" s="495"/>
      <c r="AF71" s="495"/>
      <c r="AG71" s="495"/>
      <c r="AH71" s="495"/>
    </row>
    <row r="72">
      <c r="A72" s="9"/>
      <c r="B72" s="43" t="s">
        <v>95</v>
      </c>
      <c r="C72" s="180" t="s">
        <v>97</v>
      </c>
      <c r="D72" s="534">
        <v>15713.0</v>
      </c>
      <c r="E72" s="535">
        <f t="shared" si="1"/>
        <v>0.5057452766</v>
      </c>
      <c r="F72" s="535">
        <f t="shared" si="22"/>
        <v>0.06313864947</v>
      </c>
      <c r="G72" s="45">
        <v>15356.0</v>
      </c>
      <c r="H72" s="535">
        <f t="shared" si="3"/>
        <v>0.4942547234</v>
      </c>
      <c r="I72" s="535">
        <f t="shared" si="23"/>
        <v>0.03528200792</v>
      </c>
      <c r="J72" s="399">
        <v>31069.0</v>
      </c>
      <c r="K72" s="536">
        <f t="shared" si="24"/>
        <v>0.07138426049</v>
      </c>
      <c r="L72" s="537">
        <v>14268.0</v>
      </c>
      <c r="M72" s="535">
        <f t="shared" si="6"/>
        <v>0.464</v>
      </c>
      <c r="N72" s="535">
        <f t="shared" si="7"/>
        <v>0.00823425735</v>
      </c>
      <c r="O72" s="43">
        <v>16482.0</v>
      </c>
      <c r="P72" s="535">
        <f t="shared" si="8"/>
        <v>0.536</v>
      </c>
      <c r="Q72" s="535">
        <f t="shared" si="9"/>
        <v>0.009511986939</v>
      </c>
      <c r="R72" s="47">
        <f t="shared" si="10"/>
        <v>30750</v>
      </c>
      <c r="S72" s="536">
        <f t="shared" si="11"/>
        <v>0.01774624429</v>
      </c>
      <c r="T72" s="538">
        <v>112.0</v>
      </c>
      <c r="U72" s="535">
        <f t="shared" si="12"/>
        <v>0.00784973367</v>
      </c>
      <c r="V72" s="539">
        <v>-87.0</v>
      </c>
      <c r="W72" s="535">
        <f t="shared" si="13"/>
        <v>-0.005278485621</v>
      </c>
      <c r="X72" s="540">
        <f t="shared" si="14"/>
        <v>25</v>
      </c>
      <c r="Y72" s="536">
        <f t="shared" si="15"/>
        <v>0.0008130081301</v>
      </c>
      <c r="Z72" s="495"/>
      <c r="AD72" s="495"/>
      <c r="AE72" s="495"/>
      <c r="AF72" s="495"/>
      <c r="AG72" s="495"/>
      <c r="AH72" s="495"/>
    </row>
    <row r="73">
      <c r="A73" s="9"/>
      <c r="B73" s="43" t="s">
        <v>91</v>
      </c>
      <c r="C73" s="180" t="s">
        <v>98</v>
      </c>
      <c r="D73" s="534">
        <v>13614.0</v>
      </c>
      <c r="E73" s="535">
        <f t="shared" si="1"/>
        <v>0.4460096973</v>
      </c>
      <c r="F73" s="535">
        <f t="shared" si="22"/>
        <v>0.05470435778</v>
      </c>
      <c r="G73" s="45">
        <v>16910.0</v>
      </c>
      <c r="H73" s="535">
        <f t="shared" si="3"/>
        <v>0.5539903027</v>
      </c>
      <c r="I73" s="535">
        <f t="shared" si="23"/>
        <v>0.03885248463</v>
      </c>
      <c r="J73" s="399">
        <v>30524.0</v>
      </c>
      <c r="K73" s="536">
        <f t="shared" si="24"/>
        <v>0.07013206628</v>
      </c>
      <c r="L73" s="537">
        <v>14913.0</v>
      </c>
      <c r="M73" s="535">
        <f t="shared" si="6"/>
        <v>0.477216</v>
      </c>
      <c r="N73" s="535">
        <f t="shared" si="7"/>
        <v>0.008606495645</v>
      </c>
      <c r="O73" s="43">
        <v>16337.0</v>
      </c>
      <c r="P73" s="535">
        <f t="shared" si="8"/>
        <v>0.522784</v>
      </c>
      <c r="Q73" s="535">
        <f t="shared" si="9"/>
        <v>0.009428305462</v>
      </c>
      <c r="R73" s="47">
        <f t="shared" si="10"/>
        <v>31250</v>
      </c>
      <c r="S73" s="536">
        <f t="shared" si="11"/>
        <v>0.01803480111</v>
      </c>
      <c r="T73" s="538">
        <v>-100.0</v>
      </c>
      <c r="U73" s="535">
        <f t="shared" si="12"/>
        <v>-0.006705558908</v>
      </c>
      <c r="V73" s="539">
        <v>45.0</v>
      </c>
      <c r="W73" s="535">
        <f t="shared" si="13"/>
        <v>0.002754483687</v>
      </c>
      <c r="X73" s="540">
        <f t="shared" si="14"/>
        <v>-55</v>
      </c>
      <c r="Y73" s="536">
        <f t="shared" si="15"/>
        <v>-0.00176</v>
      </c>
      <c r="Z73" s="495"/>
      <c r="AD73" s="495"/>
      <c r="AE73" s="495"/>
      <c r="AF73" s="495"/>
      <c r="AG73" s="495"/>
      <c r="AH73" s="495"/>
    </row>
    <row r="74">
      <c r="A74" s="9"/>
      <c r="B74" s="43" t="s">
        <v>95</v>
      </c>
      <c r="C74" s="180" t="s">
        <v>99</v>
      </c>
      <c r="D74" s="534">
        <v>23658.0</v>
      </c>
      <c r="E74" s="535">
        <f t="shared" si="1"/>
        <v>0.9580852873</v>
      </c>
      <c r="F74" s="535">
        <f t="shared" si="22"/>
        <v>0.09506358869</v>
      </c>
      <c r="G74" s="45">
        <v>1035.0</v>
      </c>
      <c r="H74" s="535">
        <f t="shared" si="3"/>
        <v>0.04191471267</v>
      </c>
      <c r="I74" s="535">
        <f t="shared" si="23"/>
        <v>0.002378020201</v>
      </c>
      <c r="J74" s="399">
        <v>24693.0</v>
      </c>
      <c r="K74" s="536">
        <f t="shared" si="24"/>
        <v>0.05673473702</v>
      </c>
      <c r="L74" s="537">
        <v>25991.0</v>
      </c>
      <c r="M74" s="535">
        <f t="shared" si="6"/>
        <v>0.9671789529</v>
      </c>
      <c r="N74" s="535">
        <f t="shared" si="7"/>
        <v>0.0149997605</v>
      </c>
      <c r="O74" s="43">
        <v>882.0</v>
      </c>
      <c r="P74" s="535">
        <f t="shared" si="8"/>
        <v>0.03282104715</v>
      </c>
      <c r="Q74" s="535">
        <f t="shared" si="9"/>
        <v>0.0005090142264</v>
      </c>
      <c r="R74" s="47">
        <f t="shared" si="10"/>
        <v>26873</v>
      </c>
      <c r="S74" s="536">
        <f t="shared" si="11"/>
        <v>0.01550877472</v>
      </c>
      <c r="T74" s="538">
        <v>-180.0</v>
      </c>
      <c r="U74" s="535">
        <f t="shared" si="12"/>
        <v>-0.006925474203</v>
      </c>
      <c r="V74" s="539">
        <v>12.0</v>
      </c>
      <c r="W74" s="535">
        <f t="shared" si="13"/>
        <v>0.01360544218</v>
      </c>
      <c r="X74" s="540">
        <f t="shared" si="14"/>
        <v>-168</v>
      </c>
      <c r="Y74" s="536">
        <f t="shared" si="15"/>
        <v>-0.006251628028</v>
      </c>
      <c r="Z74" s="495"/>
      <c r="AD74" s="495"/>
      <c r="AE74" s="495"/>
      <c r="AF74" s="495"/>
      <c r="AG74" s="495"/>
      <c r="AH74" s="495"/>
    </row>
    <row r="75">
      <c r="A75" s="9"/>
      <c r="B75" s="43" t="s">
        <v>100</v>
      </c>
      <c r="C75" s="180" t="s">
        <v>90</v>
      </c>
      <c r="D75" s="534">
        <v>62536.0</v>
      </c>
      <c r="E75" s="535">
        <f t="shared" si="1"/>
        <v>0.8697030805</v>
      </c>
      <c r="F75" s="535">
        <f t="shared" si="22"/>
        <v>0.2512848331</v>
      </c>
      <c r="G75" s="45">
        <v>9369.0</v>
      </c>
      <c r="H75" s="535">
        <f t="shared" si="3"/>
        <v>0.1302969195</v>
      </c>
      <c r="I75" s="535">
        <f t="shared" si="23"/>
        <v>0.02152625242</v>
      </c>
      <c r="J75" s="399">
        <v>71905.0</v>
      </c>
      <c r="K75" s="536">
        <f t="shared" si="24"/>
        <v>0.1652092198</v>
      </c>
      <c r="L75" s="537">
        <v>63288.0</v>
      </c>
      <c r="M75" s="535">
        <f t="shared" si="6"/>
        <v>0.8979059077</v>
      </c>
      <c r="N75" s="535">
        <f t="shared" si="7"/>
        <v>0.03652436776</v>
      </c>
      <c r="O75" s="43">
        <v>7196.0</v>
      </c>
      <c r="P75" s="535">
        <f t="shared" si="8"/>
        <v>0.1020940923</v>
      </c>
      <c r="Q75" s="535">
        <f t="shared" si="9"/>
        <v>0.00415290972</v>
      </c>
      <c r="R75" s="47">
        <f t="shared" si="10"/>
        <v>70484</v>
      </c>
      <c r="S75" s="536">
        <f t="shared" si="11"/>
        <v>0.04067727748</v>
      </c>
      <c r="T75" s="538">
        <v>-58.0</v>
      </c>
      <c r="U75" s="535">
        <f t="shared" si="12"/>
        <v>-0.0009164454557</v>
      </c>
      <c r="V75" s="539">
        <v>168.0</v>
      </c>
      <c r="W75" s="535">
        <f t="shared" si="13"/>
        <v>0.0233463035</v>
      </c>
      <c r="X75" s="540">
        <f t="shared" si="14"/>
        <v>110</v>
      </c>
      <c r="Y75" s="536">
        <f t="shared" si="15"/>
        <v>0.001560637875</v>
      </c>
      <c r="Z75" s="495"/>
      <c r="AD75" s="495"/>
      <c r="AE75" s="495"/>
      <c r="AF75" s="495"/>
      <c r="AG75" s="495"/>
      <c r="AH75" s="495"/>
    </row>
    <row r="76">
      <c r="A76" s="9"/>
      <c r="B76" s="43" t="s">
        <v>91</v>
      </c>
      <c r="C76" s="180" t="s">
        <v>101</v>
      </c>
      <c r="D76" s="534">
        <v>4125.0</v>
      </c>
      <c r="E76" s="535">
        <f t="shared" si="1"/>
        <v>0.4357240942</v>
      </c>
      <c r="F76" s="535">
        <f t="shared" si="22"/>
        <v>0.01657525164</v>
      </c>
      <c r="G76" s="45">
        <v>5342.0</v>
      </c>
      <c r="H76" s="535">
        <f t="shared" si="3"/>
        <v>0.5642759058</v>
      </c>
      <c r="I76" s="535">
        <f t="shared" si="23"/>
        <v>0.01227380088</v>
      </c>
      <c r="J76" s="399">
        <v>9467.0</v>
      </c>
      <c r="K76" s="536">
        <f t="shared" si="24"/>
        <v>0.02175141762</v>
      </c>
      <c r="L76" s="537">
        <v>3828.0</v>
      </c>
      <c r="M76" s="535">
        <f t="shared" si="6"/>
        <v>0.4074074074</v>
      </c>
      <c r="N76" s="535">
        <f t="shared" si="7"/>
        <v>0.002209190996</v>
      </c>
      <c r="O76" s="43">
        <v>5568.0</v>
      </c>
      <c r="P76" s="535">
        <f t="shared" si="8"/>
        <v>0.5925925926</v>
      </c>
      <c r="Q76" s="535">
        <f t="shared" si="9"/>
        <v>0.003213368722</v>
      </c>
      <c r="R76" s="47">
        <f t="shared" si="10"/>
        <v>9396</v>
      </c>
      <c r="S76" s="536">
        <f t="shared" si="11"/>
        <v>0.005422559718</v>
      </c>
      <c r="T76" s="538">
        <v>23.0</v>
      </c>
      <c r="U76" s="535">
        <f t="shared" si="12"/>
        <v>0.006008359457</v>
      </c>
      <c r="V76" s="539">
        <v>-18.0</v>
      </c>
      <c r="W76" s="535">
        <f t="shared" si="13"/>
        <v>-0.003232758621</v>
      </c>
      <c r="X76" s="540">
        <f t="shared" si="14"/>
        <v>5</v>
      </c>
      <c r="Y76" s="536">
        <f t="shared" si="15"/>
        <v>0.0005321413367</v>
      </c>
      <c r="Z76" s="495"/>
      <c r="AD76" s="495"/>
      <c r="AE76" s="495"/>
      <c r="AF76" s="495"/>
      <c r="AG76" s="495"/>
      <c r="AH76" s="495"/>
    </row>
    <row r="77">
      <c r="A77" s="9"/>
      <c r="B77" s="43" t="s">
        <v>91</v>
      </c>
      <c r="C77" s="180" t="s">
        <v>102</v>
      </c>
      <c r="D77" s="534">
        <v>1023.0</v>
      </c>
      <c r="E77" s="535">
        <f t="shared" si="1"/>
        <v>0.1730671629</v>
      </c>
      <c r="F77" s="535">
        <f t="shared" si="22"/>
        <v>0.004110662407</v>
      </c>
      <c r="G77" s="45">
        <v>4888.0</v>
      </c>
      <c r="H77" s="535">
        <f t="shared" si="3"/>
        <v>0.8269328371</v>
      </c>
      <c r="I77" s="535">
        <f t="shared" si="23"/>
        <v>0.01123068864</v>
      </c>
      <c r="J77" s="399">
        <v>5911.0</v>
      </c>
      <c r="K77" s="536">
        <f t="shared" si="24"/>
        <v>0.01358113759</v>
      </c>
      <c r="L77" s="537">
        <v>971.0</v>
      </c>
      <c r="M77" s="535">
        <f t="shared" si="6"/>
        <v>0.1429623086</v>
      </c>
      <c r="N77" s="535">
        <f t="shared" si="7"/>
        <v>0.00056037734</v>
      </c>
      <c r="O77" s="43">
        <v>5821.0</v>
      </c>
      <c r="P77" s="535">
        <f t="shared" si="8"/>
        <v>0.8570376914</v>
      </c>
      <c r="Q77" s="535">
        <f t="shared" si="9"/>
        <v>0.003359378472</v>
      </c>
      <c r="R77" s="47">
        <f t="shared" si="10"/>
        <v>6792</v>
      </c>
      <c r="S77" s="536">
        <f t="shared" si="11"/>
        <v>0.003919755812</v>
      </c>
      <c r="T77" s="538">
        <v>4.0</v>
      </c>
      <c r="U77" s="535">
        <f t="shared" si="12"/>
        <v>0.00411946447</v>
      </c>
      <c r="V77" s="539">
        <v>-72.0</v>
      </c>
      <c r="W77" s="535">
        <f t="shared" si="13"/>
        <v>-0.01236900876</v>
      </c>
      <c r="X77" s="540">
        <f t="shared" si="14"/>
        <v>-68</v>
      </c>
      <c r="Y77" s="536">
        <f t="shared" si="15"/>
        <v>-0.01001177856</v>
      </c>
      <c r="Z77" s="495"/>
      <c r="AD77" s="495"/>
      <c r="AE77" s="495"/>
      <c r="AF77" s="495"/>
      <c r="AG77" s="495"/>
      <c r="AH77" s="495"/>
    </row>
    <row r="78">
      <c r="A78" s="9"/>
      <c r="B78" s="43" t="s">
        <v>95</v>
      </c>
      <c r="C78" s="180" t="s">
        <v>103</v>
      </c>
      <c r="D78" s="534">
        <v>23605.0</v>
      </c>
      <c r="E78" s="535">
        <f t="shared" si="1"/>
        <v>0.6419111848</v>
      </c>
      <c r="F78" s="535">
        <f t="shared" si="22"/>
        <v>0.09485062182</v>
      </c>
      <c r="G78" s="45">
        <v>13168.0</v>
      </c>
      <c r="H78" s="535">
        <f t="shared" si="3"/>
        <v>0.3580888152</v>
      </c>
      <c r="I78" s="535">
        <f t="shared" si="23"/>
        <v>0.03025485024</v>
      </c>
      <c r="J78" s="399">
        <v>36773.0</v>
      </c>
      <c r="K78" s="536">
        <f t="shared" si="24"/>
        <v>0.08448979404</v>
      </c>
      <c r="L78" s="537">
        <v>25772.0</v>
      </c>
      <c r="M78" s="535">
        <f t="shared" si="6"/>
        <v>0.6187755102</v>
      </c>
      <c r="N78" s="535">
        <f t="shared" si="7"/>
        <v>0.01487337261</v>
      </c>
      <c r="O78" s="43">
        <v>15878.0</v>
      </c>
      <c r="P78" s="535">
        <f t="shared" si="8"/>
        <v>0.3812244898</v>
      </c>
      <c r="Q78" s="535">
        <f t="shared" si="9"/>
        <v>0.009163410303</v>
      </c>
      <c r="R78" s="47">
        <f t="shared" si="10"/>
        <v>41650</v>
      </c>
      <c r="S78" s="536">
        <f t="shared" si="11"/>
        <v>0.02403678291</v>
      </c>
      <c r="T78" s="538">
        <v>-167.0</v>
      </c>
      <c r="U78" s="535">
        <f t="shared" si="12"/>
        <v>-0.006479900667</v>
      </c>
      <c r="V78" s="539">
        <v>-209.0</v>
      </c>
      <c r="W78" s="535">
        <f t="shared" si="13"/>
        <v>-0.01316286686</v>
      </c>
      <c r="X78" s="540">
        <f t="shared" si="14"/>
        <v>-376</v>
      </c>
      <c r="Y78" s="536">
        <f t="shared" si="15"/>
        <v>-0.009027611044</v>
      </c>
      <c r="Z78" s="495"/>
      <c r="AD78" s="495"/>
      <c r="AE78" s="495"/>
      <c r="AF78" s="495"/>
      <c r="AG78" s="495"/>
      <c r="AH78" s="495"/>
    </row>
    <row r="79">
      <c r="A79" s="9"/>
      <c r="B79" s="43" t="s">
        <v>95</v>
      </c>
      <c r="C79" s="180" t="s">
        <v>104</v>
      </c>
      <c r="D79" s="534">
        <v>27907.0</v>
      </c>
      <c r="E79" s="535">
        <f t="shared" si="1"/>
        <v>0.7388668255</v>
      </c>
      <c r="F79" s="535">
        <f t="shared" si="22"/>
        <v>0.1121371024</v>
      </c>
      <c r="G79" s="45">
        <v>9863.0</v>
      </c>
      <c r="H79" s="535">
        <f t="shared" si="3"/>
        <v>0.2611331745</v>
      </c>
      <c r="I79" s="535">
        <f t="shared" si="23"/>
        <v>0.02266126883</v>
      </c>
      <c r="J79" s="399">
        <v>37770.0</v>
      </c>
      <c r="K79" s="536">
        <f t="shared" si="24"/>
        <v>0.08678050529</v>
      </c>
      <c r="L79" s="537">
        <v>23376.0</v>
      </c>
      <c r="M79" s="535">
        <f t="shared" si="6"/>
        <v>0.7161325899</v>
      </c>
      <c r="N79" s="535">
        <f t="shared" si="7"/>
        <v>0.01349060834</v>
      </c>
      <c r="O79" s="43">
        <v>9266.0</v>
      </c>
      <c r="P79" s="535">
        <f t="shared" si="8"/>
        <v>0.2838674101</v>
      </c>
      <c r="Q79" s="535">
        <f t="shared" si="9"/>
        <v>0.005347534946</v>
      </c>
      <c r="R79" s="47">
        <f t="shared" si="10"/>
        <v>32642</v>
      </c>
      <c r="S79" s="536">
        <f t="shared" si="11"/>
        <v>0.01883814329</v>
      </c>
      <c r="T79" s="538">
        <v>349.0</v>
      </c>
      <c r="U79" s="535">
        <f t="shared" si="12"/>
        <v>0.01492984257</v>
      </c>
      <c r="V79" s="539">
        <v>46.0</v>
      </c>
      <c r="W79" s="535">
        <f t="shared" si="13"/>
        <v>0.004964385927</v>
      </c>
      <c r="X79" s="540">
        <f t="shared" si="14"/>
        <v>395</v>
      </c>
      <c r="Y79" s="536">
        <f t="shared" si="15"/>
        <v>0.01210097421</v>
      </c>
      <c r="Z79" s="495"/>
      <c r="AD79" s="495"/>
      <c r="AE79" s="495"/>
      <c r="AF79" s="495"/>
      <c r="AG79" s="495"/>
      <c r="AH79" s="495"/>
    </row>
    <row r="80">
      <c r="A80" s="9"/>
      <c r="B80" s="43" t="s">
        <v>100</v>
      </c>
      <c r="C80" s="180" t="s">
        <v>105</v>
      </c>
      <c r="D80" s="534">
        <v>6348.0</v>
      </c>
      <c r="E80" s="535">
        <f t="shared" si="1"/>
        <v>0.4792751982</v>
      </c>
      <c r="F80" s="535">
        <f t="shared" si="22"/>
        <v>0.02550780544</v>
      </c>
      <c r="G80" s="45">
        <v>6897.0</v>
      </c>
      <c r="H80" s="535">
        <f t="shared" si="3"/>
        <v>0.5207248018</v>
      </c>
      <c r="I80" s="535">
        <f t="shared" si="23"/>
        <v>0.01584657519</v>
      </c>
      <c r="J80" s="399">
        <v>13245.0</v>
      </c>
      <c r="K80" s="536">
        <f t="shared" si="24"/>
        <v>0.03043176575</v>
      </c>
      <c r="L80" s="537">
        <v>5646.0</v>
      </c>
      <c r="M80" s="535">
        <f t="shared" si="6"/>
        <v>0.4067723343</v>
      </c>
      <c r="N80" s="535">
        <f t="shared" si="7"/>
        <v>0.003258383586</v>
      </c>
      <c r="O80" s="43">
        <v>8234.0</v>
      </c>
      <c r="P80" s="535">
        <f t="shared" si="8"/>
        <v>0.5932276657</v>
      </c>
      <c r="Q80" s="535">
        <f t="shared" si="9"/>
        <v>0.004751953674</v>
      </c>
      <c r="R80" s="47">
        <f t="shared" si="10"/>
        <v>13880</v>
      </c>
      <c r="S80" s="536">
        <f t="shared" si="11"/>
        <v>0.008010337259</v>
      </c>
      <c r="T80" s="538">
        <v>54.0</v>
      </c>
      <c r="U80" s="535">
        <f t="shared" si="12"/>
        <v>0.009564293305</v>
      </c>
      <c r="V80" s="539">
        <v>-103.0</v>
      </c>
      <c r="W80" s="535">
        <f t="shared" si="13"/>
        <v>-0.01250910857</v>
      </c>
      <c r="X80" s="540">
        <f t="shared" si="14"/>
        <v>-49</v>
      </c>
      <c r="Y80" s="536">
        <f t="shared" si="15"/>
        <v>-0.003530259366</v>
      </c>
      <c r="Z80" s="495"/>
      <c r="AD80" s="495"/>
      <c r="AE80" s="495"/>
      <c r="AF80" s="495"/>
      <c r="AG80" s="495"/>
      <c r="AH80" s="495"/>
    </row>
    <row r="81">
      <c r="A81" s="9"/>
      <c r="B81" s="43" t="s">
        <v>95</v>
      </c>
      <c r="C81" s="180" t="s">
        <v>106</v>
      </c>
      <c r="D81" s="534">
        <v>1758.0</v>
      </c>
      <c r="E81" s="535">
        <f t="shared" si="1"/>
        <v>0.4274252371</v>
      </c>
      <c r="F81" s="535">
        <f t="shared" si="22"/>
        <v>0.007064070882</v>
      </c>
      <c r="G81" s="45">
        <v>2355.0</v>
      </c>
      <c r="H81" s="535">
        <f t="shared" si="3"/>
        <v>0.5725747629</v>
      </c>
      <c r="I81" s="535">
        <f t="shared" si="23"/>
        <v>0.005410857558</v>
      </c>
      <c r="J81" s="399">
        <v>4113.0</v>
      </c>
      <c r="K81" s="536">
        <f t="shared" si="24"/>
        <v>0.009450045493</v>
      </c>
      <c r="L81" s="537">
        <v>1569.0</v>
      </c>
      <c r="M81" s="535">
        <f t="shared" si="6"/>
        <v>0.3167777105</v>
      </c>
      <c r="N81" s="535">
        <f t="shared" si="7"/>
        <v>0.000905491294</v>
      </c>
      <c r="O81" s="43">
        <v>3384.0</v>
      </c>
      <c r="P81" s="535">
        <f t="shared" si="8"/>
        <v>0.6832222895</v>
      </c>
      <c r="Q81" s="535">
        <f t="shared" si="9"/>
        <v>0.001952952542</v>
      </c>
      <c r="R81" s="47">
        <f t="shared" si="10"/>
        <v>4953</v>
      </c>
      <c r="S81" s="536">
        <f t="shared" si="11"/>
        <v>0.002858443836</v>
      </c>
      <c r="T81" s="538">
        <v>15.0</v>
      </c>
      <c r="U81" s="535">
        <f t="shared" si="12"/>
        <v>0.009560229446</v>
      </c>
      <c r="V81" s="539">
        <v>-80.0</v>
      </c>
      <c r="W81" s="535">
        <f t="shared" si="13"/>
        <v>-0.02364066194</v>
      </c>
      <c r="X81" s="540">
        <f t="shared" si="14"/>
        <v>-65</v>
      </c>
      <c r="Y81" s="536">
        <f t="shared" si="15"/>
        <v>-0.01312335958</v>
      </c>
      <c r="Z81" s="495"/>
      <c r="AD81" s="495"/>
      <c r="AE81" s="495"/>
      <c r="AF81" s="495"/>
      <c r="AG81" s="495"/>
      <c r="AH81" s="495"/>
    </row>
    <row r="82">
      <c r="A82" s="9"/>
      <c r="B82" s="43" t="s">
        <v>100</v>
      </c>
      <c r="C82" s="180" t="s">
        <v>107</v>
      </c>
      <c r="D82" s="534">
        <v>4007.0</v>
      </c>
      <c r="E82" s="535">
        <f t="shared" si="1"/>
        <v>0.665393557</v>
      </c>
      <c r="F82" s="535">
        <f t="shared" si="22"/>
        <v>0.01610109899</v>
      </c>
      <c r="G82" s="45">
        <v>2015.0</v>
      </c>
      <c r="H82" s="535">
        <f t="shared" si="3"/>
        <v>0.334606443</v>
      </c>
      <c r="I82" s="535">
        <f t="shared" si="23"/>
        <v>0.004629672178</v>
      </c>
      <c r="J82" s="399">
        <v>6022.0</v>
      </c>
      <c r="K82" s="536">
        <f t="shared" si="24"/>
        <v>0.01383617164</v>
      </c>
      <c r="L82" s="537">
        <v>4128.0</v>
      </c>
      <c r="M82" s="535">
        <f t="shared" si="6"/>
        <v>0.6328376514</v>
      </c>
      <c r="N82" s="535">
        <f t="shared" si="7"/>
        <v>0.002382325087</v>
      </c>
      <c r="O82" s="43">
        <v>2395.0</v>
      </c>
      <c r="P82" s="535">
        <f t="shared" si="8"/>
        <v>0.3671623486</v>
      </c>
      <c r="Q82" s="535">
        <f t="shared" si="9"/>
        <v>0.001382187157</v>
      </c>
      <c r="R82" s="47">
        <f t="shared" si="10"/>
        <v>6523</v>
      </c>
      <c r="S82" s="536">
        <f t="shared" si="11"/>
        <v>0.003764512244</v>
      </c>
      <c r="T82" s="538">
        <v>-10.0</v>
      </c>
      <c r="U82" s="535">
        <f t="shared" si="12"/>
        <v>-0.00242248062</v>
      </c>
      <c r="V82" s="539">
        <v>-30.0</v>
      </c>
      <c r="W82" s="535">
        <f t="shared" si="13"/>
        <v>-0.01252609603</v>
      </c>
      <c r="X82" s="540">
        <f t="shared" si="14"/>
        <v>-40</v>
      </c>
      <c r="Y82" s="536">
        <f t="shared" si="15"/>
        <v>-0.006132147785</v>
      </c>
      <c r="Z82" s="495"/>
      <c r="AD82" s="495"/>
      <c r="AE82" s="495"/>
      <c r="AF82" s="495"/>
      <c r="AG82" s="495"/>
      <c r="AH82" s="495"/>
    </row>
    <row r="83">
      <c r="A83" s="9"/>
      <c r="B83" s="43" t="s">
        <v>95</v>
      </c>
      <c r="C83" s="180" t="s">
        <v>108</v>
      </c>
      <c r="D83" s="534">
        <v>3000.0</v>
      </c>
      <c r="E83" s="535">
        <f t="shared" si="1"/>
        <v>0.3083247688</v>
      </c>
      <c r="F83" s="535">
        <f t="shared" si="22"/>
        <v>0.01205472847</v>
      </c>
      <c r="G83" s="45">
        <v>6730.0</v>
      </c>
      <c r="H83" s="535">
        <f t="shared" si="3"/>
        <v>0.6916752312</v>
      </c>
      <c r="I83" s="535">
        <f t="shared" si="23"/>
        <v>0.01546287531</v>
      </c>
      <c r="J83" s="399">
        <v>9730.0</v>
      </c>
      <c r="K83" s="536">
        <f t="shared" si="24"/>
        <v>0.02235568749</v>
      </c>
      <c r="L83" s="537">
        <v>2654.0</v>
      </c>
      <c r="M83" s="535">
        <f t="shared" si="6"/>
        <v>0.281352698</v>
      </c>
      <c r="N83" s="535">
        <f t="shared" si="7"/>
        <v>0.001531659588</v>
      </c>
      <c r="O83" s="43">
        <v>6779.0</v>
      </c>
      <c r="P83" s="535">
        <f t="shared" si="8"/>
        <v>0.718647302</v>
      </c>
      <c r="Q83" s="535">
        <f t="shared" si="9"/>
        <v>0.003912253334</v>
      </c>
      <c r="R83" s="47">
        <f t="shared" si="10"/>
        <v>9433</v>
      </c>
      <c r="S83" s="536">
        <f t="shared" si="11"/>
        <v>0.005443912923</v>
      </c>
      <c r="T83" s="538">
        <v>27.0</v>
      </c>
      <c r="U83" s="535">
        <f t="shared" si="12"/>
        <v>0.01017332329</v>
      </c>
      <c r="V83" s="539">
        <v>-4.0</v>
      </c>
      <c r="W83" s="535">
        <f t="shared" si="13"/>
        <v>-0.0005900575306</v>
      </c>
      <c r="X83" s="540">
        <f t="shared" si="14"/>
        <v>23</v>
      </c>
      <c r="Y83" s="536">
        <f t="shared" si="15"/>
        <v>0.002438248701</v>
      </c>
      <c r="Z83" s="495"/>
      <c r="AD83" s="495"/>
      <c r="AE83" s="495"/>
      <c r="AF83" s="495"/>
      <c r="AG83" s="495"/>
      <c r="AH83" s="495"/>
    </row>
    <row r="84">
      <c r="A84" s="9"/>
      <c r="B84" s="43" t="s">
        <v>91</v>
      </c>
      <c r="C84" s="180" t="s">
        <v>109</v>
      </c>
      <c r="D84" s="534">
        <v>11082.0</v>
      </c>
      <c r="E84" s="535">
        <f t="shared" si="1"/>
        <v>0.7171423025</v>
      </c>
      <c r="F84" s="535">
        <f t="shared" si="22"/>
        <v>0.04453016696</v>
      </c>
      <c r="G84" s="45">
        <v>4371.0</v>
      </c>
      <c r="H84" s="535">
        <f t="shared" si="3"/>
        <v>0.2828576975</v>
      </c>
      <c r="I84" s="535">
        <f t="shared" si="23"/>
        <v>0.01004282734</v>
      </c>
      <c r="J84" s="399">
        <v>15453.0</v>
      </c>
      <c r="K84" s="536">
        <f t="shared" si="24"/>
        <v>0.03550487552</v>
      </c>
      <c r="L84" s="537">
        <v>11090.0</v>
      </c>
      <c r="M84" s="535">
        <f t="shared" si="6"/>
        <v>0.727833563</v>
      </c>
      <c r="N84" s="535">
        <f t="shared" si="7"/>
        <v>0.006400190217</v>
      </c>
      <c r="O84" s="43">
        <v>4147.0</v>
      </c>
      <c r="P84" s="535">
        <f t="shared" si="8"/>
        <v>0.272166437</v>
      </c>
      <c r="Q84" s="535">
        <f t="shared" si="9"/>
        <v>0.002393290246</v>
      </c>
      <c r="R84" s="47">
        <f t="shared" si="10"/>
        <v>15237</v>
      </c>
      <c r="S84" s="536">
        <f t="shared" si="11"/>
        <v>0.008793480463</v>
      </c>
      <c r="T84" s="538">
        <v>-1.0</v>
      </c>
      <c r="U84" s="535">
        <f t="shared" si="12"/>
        <v>-0.00009017132552</v>
      </c>
      <c r="V84" s="539">
        <v>18.0</v>
      </c>
      <c r="W84" s="535">
        <f t="shared" si="13"/>
        <v>0.004340487099</v>
      </c>
      <c r="X84" s="540">
        <f t="shared" si="14"/>
        <v>17</v>
      </c>
      <c r="Y84" s="536">
        <f t="shared" si="15"/>
        <v>0.001115705191</v>
      </c>
      <c r="Z84" s="495"/>
      <c r="AD84" s="495"/>
      <c r="AE84" s="495"/>
      <c r="AF84" s="495"/>
      <c r="AG84" s="495"/>
      <c r="AH84" s="495"/>
    </row>
    <row r="85">
      <c r="A85" s="9"/>
      <c r="B85" s="43" t="s">
        <v>91</v>
      </c>
      <c r="C85" s="180" t="s">
        <v>110</v>
      </c>
      <c r="D85" s="534">
        <v>426.0</v>
      </c>
      <c r="E85" s="535">
        <f t="shared" si="1"/>
        <v>0.09017781541</v>
      </c>
      <c r="F85" s="535">
        <f t="shared" si="22"/>
        <v>0.001711771442</v>
      </c>
      <c r="G85" s="45">
        <v>4298.0</v>
      </c>
      <c r="H85" s="535">
        <f t="shared" si="3"/>
        <v>0.9098221846</v>
      </c>
      <c r="I85" s="535">
        <f t="shared" si="23"/>
        <v>0.009875102243</v>
      </c>
      <c r="J85" s="399">
        <v>4724.0</v>
      </c>
      <c r="K85" s="536">
        <f t="shared" si="24"/>
        <v>0.01085388157</v>
      </c>
      <c r="L85" s="537">
        <v>349.0</v>
      </c>
      <c r="M85" s="535">
        <f t="shared" si="6"/>
        <v>0.07702493931</v>
      </c>
      <c r="N85" s="535">
        <f t="shared" si="7"/>
        <v>0.0002014126588</v>
      </c>
      <c r="O85" s="43">
        <v>4182.0</v>
      </c>
      <c r="P85" s="535">
        <f t="shared" si="8"/>
        <v>0.9229750607</v>
      </c>
      <c r="Q85" s="535">
        <f t="shared" si="9"/>
        <v>0.002413489223</v>
      </c>
      <c r="R85" s="47">
        <f t="shared" si="10"/>
        <v>4531</v>
      </c>
      <c r="S85" s="536">
        <f t="shared" si="11"/>
        <v>0.002614901882</v>
      </c>
      <c r="T85" s="538">
        <v>6.0</v>
      </c>
      <c r="U85" s="535">
        <f t="shared" si="12"/>
        <v>0.01719197708</v>
      </c>
      <c r="V85" s="539">
        <v>9.0</v>
      </c>
      <c r="W85" s="535">
        <f t="shared" si="13"/>
        <v>0.002152080344</v>
      </c>
      <c r="X85" s="540">
        <f t="shared" si="14"/>
        <v>15</v>
      </c>
      <c r="Y85" s="536">
        <f t="shared" si="15"/>
        <v>0.003310527477</v>
      </c>
      <c r="Z85" s="495"/>
      <c r="AD85" s="495"/>
      <c r="AE85" s="495"/>
      <c r="AF85" s="495"/>
      <c r="AG85" s="495"/>
      <c r="AH85" s="495"/>
    </row>
    <row r="86">
      <c r="A86" s="9"/>
      <c r="B86" s="43" t="s">
        <v>100</v>
      </c>
      <c r="C86" s="180" t="s">
        <v>111</v>
      </c>
      <c r="D86" s="534">
        <v>5924.0</v>
      </c>
      <c r="E86" s="535">
        <f t="shared" si="1"/>
        <v>0.2896255011</v>
      </c>
      <c r="F86" s="535">
        <f t="shared" si="22"/>
        <v>0.02380407048</v>
      </c>
      <c r="G86" s="45">
        <v>14530.0</v>
      </c>
      <c r="H86" s="535">
        <f t="shared" si="3"/>
        <v>0.7103744989</v>
      </c>
      <c r="I86" s="535">
        <f t="shared" si="23"/>
        <v>0.03338418697</v>
      </c>
      <c r="J86" s="399">
        <v>20454.0</v>
      </c>
      <c r="K86" s="536">
        <f t="shared" si="24"/>
        <v>0.04699519341</v>
      </c>
      <c r="L86" s="537">
        <v>4898.0</v>
      </c>
      <c r="M86" s="535">
        <f t="shared" si="6"/>
        <v>0.2677234217</v>
      </c>
      <c r="N86" s="535">
        <f t="shared" si="7"/>
        <v>0.002826702586</v>
      </c>
      <c r="O86" s="43">
        <v>13397.0</v>
      </c>
      <c r="P86" s="535">
        <f t="shared" si="8"/>
        <v>0.7322765783</v>
      </c>
      <c r="Q86" s="535">
        <f t="shared" si="9"/>
        <v>0.007731591374</v>
      </c>
      <c r="R86" s="47">
        <f t="shared" si="10"/>
        <v>18295</v>
      </c>
      <c r="S86" s="536">
        <f t="shared" si="11"/>
        <v>0.01055829396</v>
      </c>
      <c r="T86" s="538">
        <v>79.0</v>
      </c>
      <c r="U86" s="535">
        <f t="shared" si="12"/>
        <v>0.01612903226</v>
      </c>
      <c r="V86" s="539">
        <v>88.0</v>
      </c>
      <c r="W86" s="535">
        <f t="shared" si="13"/>
        <v>0.006568634769</v>
      </c>
      <c r="X86" s="540">
        <f t="shared" si="14"/>
        <v>167</v>
      </c>
      <c r="Y86" s="536">
        <f t="shared" si="15"/>
        <v>0.009128177098</v>
      </c>
      <c r="Z86" s="495"/>
      <c r="AD86" s="495"/>
      <c r="AE86" s="495"/>
      <c r="AF86" s="495"/>
      <c r="AG86" s="495"/>
      <c r="AH86" s="495"/>
    </row>
    <row r="87">
      <c r="A87" s="9"/>
      <c r="B87" s="43" t="s">
        <v>91</v>
      </c>
      <c r="C87" s="180" t="s">
        <v>112</v>
      </c>
      <c r="D87" s="534">
        <v>2986.0</v>
      </c>
      <c r="E87" s="535">
        <f t="shared" si="1"/>
        <v>0.3649920548</v>
      </c>
      <c r="F87" s="535">
        <f t="shared" si="22"/>
        <v>0.01199847307</v>
      </c>
      <c r="G87" s="45">
        <v>5195.0</v>
      </c>
      <c r="H87" s="535">
        <f t="shared" si="3"/>
        <v>0.6350079452</v>
      </c>
      <c r="I87" s="535">
        <f t="shared" si="23"/>
        <v>0.01193605308</v>
      </c>
      <c r="J87" s="399">
        <v>8181.0</v>
      </c>
      <c r="K87" s="536">
        <f t="shared" si="24"/>
        <v>0.0187966988</v>
      </c>
      <c r="L87" s="537">
        <v>2791.0</v>
      </c>
      <c r="M87" s="535">
        <f t="shared" si="6"/>
        <v>0.2949693511</v>
      </c>
      <c r="N87" s="535">
        <f t="shared" si="7"/>
        <v>0.001610724156</v>
      </c>
      <c r="O87" s="43">
        <v>6671.0</v>
      </c>
      <c r="P87" s="535">
        <f t="shared" si="8"/>
        <v>0.7050306489</v>
      </c>
      <c r="Q87" s="535">
        <f t="shared" si="9"/>
        <v>0.003849925062</v>
      </c>
      <c r="R87" s="47">
        <f t="shared" si="10"/>
        <v>9462</v>
      </c>
      <c r="S87" s="536">
        <f t="shared" si="11"/>
        <v>0.005460649218</v>
      </c>
      <c r="T87" s="538">
        <v>15.0</v>
      </c>
      <c r="U87" s="535">
        <f t="shared" si="12"/>
        <v>0.005374417771</v>
      </c>
      <c r="V87" s="539">
        <v>-114.0</v>
      </c>
      <c r="W87" s="535">
        <f t="shared" si="13"/>
        <v>-0.01708889222</v>
      </c>
      <c r="X87" s="540">
        <f t="shared" si="14"/>
        <v>-99</v>
      </c>
      <c r="Y87" s="536">
        <f t="shared" si="15"/>
        <v>-0.01046290425</v>
      </c>
      <c r="Z87" s="495"/>
      <c r="AD87" s="495"/>
      <c r="AE87" s="495"/>
      <c r="AF87" s="495"/>
      <c r="AG87" s="495"/>
      <c r="AH87" s="495"/>
    </row>
    <row r="88">
      <c r="A88" s="9"/>
      <c r="B88" s="43" t="s">
        <v>91</v>
      </c>
      <c r="C88" s="180" t="s">
        <v>113</v>
      </c>
      <c r="D88" s="534">
        <v>2555.0</v>
      </c>
      <c r="E88" s="535">
        <f t="shared" si="1"/>
        <v>0.2385398189</v>
      </c>
      <c r="F88" s="535">
        <f t="shared" si="22"/>
        <v>0.01026661041</v>
      </c>
      <c r="G88" s="45">
        <v>8156.0</v>
      </c>
      <c r="H88" s="535">
        <f t="shared" si="3"/>
        <v>0.7614601811</v>
      </c>
      <c r="I88" s="535">
        <f t="shared" si="23"/>
        <v>0.0187392587</v>
      </c>
      <c r="J88" s="399">
        <v>10711.0</v>
      </c>
      <c r="K88" s="536">
        <f t="shared" si="24"/>
        <v>0.02460963707</v>
      </c>
      <c r="L88" s="537">
        <v>2186.0</v>
      </c>
      <c r="M88" s="535">
        <f t="shared" si="6"/>
        <v>0.2197426618</v>
      </c>
      <c r="N88" s="535">
        <f t="shared" si="7"/>
        <v>0.001261570407</v>
      </c>
      <c r="O88" s="43">
        <v>7762.0</v>
      </c>
      <c r="P88" s="535">
        <f t="shared" si="8"/>
        <v>0.7802573382</v>
      </c>
      <c r="Q88" s="535">
        <f t="shared" si="9"/>
        <v>0.004479556038</v>
      </c>
      <c r="R88" s="47">
        <f t="shared" si="10"/>
        <v>9948</v>
      </c>
      <c r="S88" s="536">
        <f t="shared" si="11"/>
        <v>0.005741126445</v>
      </c>
      <c r="T88" s="538">
        <v>29.0</v>
      </c>
      <c r="U88" s="535">
        <f t="shared" si="12"/>
        <v>0.01326623971</v>
      </c>
      <c r="V88" s="539">
        <v>31.0</v>
      </c>
      <c r="W88" s="535">
        <f t="shared" si="13"/>
        <v>0.003993816027</v>
      </c>
      <c r="X88" s="540">
        <f t="shared" si="14"/>
        <v>60</v>
      </c>
      <c r="Y88" s="536">
        <f t="shared" si="15"/>
        <v>0.006031363088</v>
      </c>
      <c r="Z88" s="495"/>
      <c r="AD88" s="495"/>
      <c r="AE88" s="495"/>
      <c r="AF88" s="495"/>
      <c r="AG88" s="495"/>
      <c r="AH88" s="495"/>
    </row>
    <row r="89">
      <c r="A89" s="9"/>
      <c r="B89" s="43" t="s">
        <v>91</v>
      </c>
      <c r="C89" s="180" t="s">
        <v>114</v>
      </c>
      <c r="D89" s="534">
        <v>2406.0</v>
      </c>
      <c r="E89" s="535">
        <f t="shared" si="1"/>
        <v>0.5666509656</v>
      </c>
      <c r="F89" s="535">
        <f t="shared" si="22"/>
        <v>0.009667892231</v>
      </c>
      <c r="G89" s="45">
        <v>1840.0</v>
      </c>
      <c r="H89" s="535">
        <f t="shared" si="3"/>
        <v>0.4333490344</v>
      </c>
      <c r="I89" s="535">
        <f t="shared" si="23"/>
        <v>0.004227591468</v>
      </c>
      <c r="J89" s="399">
        <v>4246.0</v>
      </c>
      <c r="K89" s="536">
        <f t="shared" si="24"/>
        <v>0.009755626832</v>
      </c>
      <c r="L89" s="537">
        <v>2292.0</v>
      </c>
      <c r="M89" s="535">
        <f t="shared" si="6"/>
        <v>0.5445473984</v>
      </c>
      <c r="N89" s="535">
        <f t="shared" si="7"/>
        <v>0.001322744452</v>
      </c>
      <c r="O89" s="43">
        <v>1917.0</v>
      </c>
      <c r="P89" s="535">
        <f t="shared" si="8"/>
        <v>0.4554526016</v>
      </c>
      <c r="Q89" s="535">
        <f t="shared" si="9"/>
        <v>0.001106326839</v>
      </c>
      <c r="R89" s="47">
        <f t="shared" si="10"/>
        <v>4209</v>
      </c>
      <c r="S89" s="536">
        <f t="shared" si="11"/>
        <v>0.002429071291</v>
      </c>
      <c r="T89" s="538">
        <v>9.0</v>
      </c>
      <c r="U89" s="535">
        <f t="shared" si="12"/>
        <v>0.003926701571</v>
      </c>
      <c r="V89" s="539">
        <v>-6.0</v>
      </c>
      <c r="W89" s="535">
        <f t="shared" si="13"/>
        <v>-0.003129890454</v>
      </c>
      <c r="X89" s="540">
        <f t="shared" si="14"/>
        <v>3</v>
      </c>
      <c r="Y89" s="536">
        <f t="shared" si="15"/>
        <v>0.0007127583749</v>
      </c>
      <c r="Z89" s="495"/>
      <c r="AD89" s="495"/>
      <c r="AE89" s="495"/>
      <c r="AF89" s="495"/>
      <c r="AG89" s="495"/>
      <c r="AH89" s="495"/>
    </row>
    <row r="90">
      <c r="A90" s="9"/>
      <c r="B90" s="43" t="s">
        <v>91</v>
      </c>
      <c r="C90" s="180" t="s">
        <v>115</v>
      </c>
      <c r="D90" s="534">
        <v>1449.0</v>
      </c>
      <c r="E90" s="535">
        <f t="shared" si="1"/>
        <v>0.3339479143</v>
      </c>
      <c r="F90" s="535">
        <f t="shared" si="22"/>
        <v>0.00582243385</v>
      </c>
      <c r="G90" s="45">
        <v>2890.0</v>
      </c>
      <c r="H90" s="535">
        <f t="shared" si="3"/>
        <v>0.6660520857</v>
      </c>
      <c r="I90" s="535">
        <f t="shared" si="23"/>
        <v>0.006640075729</v>
      </c>
      <c r="J90" s="399">
        <v>4339.0</v>
      </c>
      <c r="K90" s="536">
        <f t="shared" si="24"/>
        <v>0.00996930401</v>
      </c>
      <c r="L90" s="537">
        <v>1190.0</v>
      </c>
      <c r="M90" s="535">
        <f t="shared" si="6"/>
        <v>0.2980961924</v>
      </c>
      <c r="N90" s="535">
        <f t="shared" si="7"/>
        <v>0.0006867652261</v>
      </c>
      <c r="O90" s="43">
        <v>2802.0</v>
      </c>
      <c r="P90" s="535">
        <f t="shared" si="8"/>
        <v>0.7019038076</v>
      </c>
      <c r="Q90" s="535">
        <f t="shared" si="9"/>
        <v>0.001617072406</v>
      </c>
      <c r="R90" s="47">
        <f t="shared" si="10"/>
        <v>3992</v>
      </c>
      <c r="S90" s="536">
        <f t="shared" si="11"/>
        <v>0.002303837633</v>
      </c>
      <c r="T90" s="538">
        <v>20.0</v>
      </c>
      <c r="U90" s="535">
        <f t="shared" si="12"/>
        <v>0.01680672269</v>
      </c>
      <c r="V90" s="539">
        <v>7.0</v>
      </c>
      <c r="W90" s="535">
        <f t="shared" si="13"/>
        <v>0.00249821556</v>
      </c>
      <c r="X90" s="540">
        <f t="shared" si="14"/>
        <v>27</v>
      </c>
      <c r="Y90" s="536">
        <f t="shared" si="15"/>
        <v>0.006763527054</v>
      </c>
      <c r="Z90" s="495"/>
      <c r="AD90" s="495"/>
      <c r="AE90" s="495"/>
      <c r="AF90" s="495"/>
      <c r="AG90" s="495"/>
      <c r="AH90" s="495"/>
    </row>
    <row r="91">
      <c r="A91" s="9"/>
      <c r="B91" s="43" t="s">
        <v>100</v>
      </c>
      <c r="C91" s="180" t="s">
        <v>116</v>
      </c>
      <c r="D91" s="534">
        <v>4296.0</v>
      </c>
      <c r="E91" s="535">
        <f t="shared" si="1"/>
        <v>0.4229595353</v>
      </c>
      <c r="F91" s="535">
        <f t="shared" si="22"/>
        <v>0.01726237117</v>
      </c>
      <c r="G91" s="45">
        <v>5861.0</v>
      </c>
      <c r="H91" s="535">
        <f t="shared" si="3"/>
        <v>0.5770404647</v>
      </c>
      <c r="I91" s="535">
        <f t="shared" si="23"/>
        <v>0.01346625739</v>
      </c>
      <c r="J91" s="399">
        <v>10157.0</v>
      </c>
      <c r="K91" s="536">
        <f t="shared" si="24"/>
        <v>0.02333676442</v>
      </c>
      <c r="L91" s="537">
        <v>3592.0</v>
      </c>
      <c r="M91" s="535">
        <f t="shared" si="6"/>
        <v>0.6546382358</v>
      </c>
      <c r="N91" s="535">
        <f t="shared" si="7"/>
        <v>0.002072992178</v>
      </c>
      <c r="O91" s="43">
        <v>1895.0</v>
      </c>
      <c r="P91" s="535">
        <f t="shared" si="8"/>
        <v>0.3453617642</v>
      </c>
      <c r="Q91" s="535">
        <f t="shared" si="9"/>
        <v>0.001093630339</v>
      </c>
      <c r="R91" s="47">
        <f t="shared" si="10"/>
        <v>5487</v>
      </c>
      <c r="S91" s="536">
        <f t="shared" si="11"/>
        <v>0.003166622517</v>
      </c>
      <c r="T91" s="538">
        <v>55.0</v>
      </c>
      <c r="U91" s="535">
        <f t="shared" si="12"/>
        <v>0.01531180401</v>
      </c>
      <c r="V91" s="539">
        <v>306.0</v>
      </c>
      <c r="W91" s="535">
        <f t="shared" si="13"/>
        <v>0.1614775726</v>
      </c>
      <c r="X91" s="540">
        <f t="shared" si="14"/>
        <v>361</v>
      </c>
      <c r="Y91" s="536">
        <f t="shared" si="15"/>
        <v>0.0657918717</v>
      </c>
      <c r="Z91" s="495"/>
      <c r="AD91" s="495"/>
      <c r="AE91" s="495"/>
      <c r="AF91" s="495"/>
      <c r="AG91" s="495"/>
      <c r="AH91" s="495"/>
    </row>
    <row r="92">
      <c r="A92" s="9"/>
      <c r="B92" s="43" t="s">
        <v>95</v>
      </c>
      <c r="C92" s="180" t="s">
        <v>117</v>
      </c>
      <c r="D92" s="534">
        <v>3364.0</v>
      </c>
      <c r="E92" s="535">
        <f t="shared" si="1"/>
        <v>0.3623828504</v>
      </c>
      <c r="F92" s="535">
        <f t="shared" si="22"/>
        <v>0.01351736885</v>
      </c>
      <c r="G92" s="45">
        <v>5919.0</v>
      </c>
      <c r="H92" s="535">
        <f t="shared" si="3"/>
        <v>0.6376171496</v>
      </c>
      <c r="I92" s="535">
        <f t="shared" si="23"/>
        <v>0.01359951842</v>
      </c>
      <c r="J92" s="399">
        <v>9283.0</v>
      </c>
      <c r="K92" s="536">
        <f t="shared" si="24"/>
        <v>0.02132865847</v>
      </c>
      <c r="L92" s="537">
        <v>3399.0</v>
      </c>
      <c r="M92" s="535">
        <f t="shared" si="6"/>
        <v>0.3112922429</v>
      </c>
      <c r="N92" s="535">
        <f t="shared" si="7"/>
        <v>0.001961609247</v>
      </c>
      <c r="O92" s="43">
        <v>7520.0</v>
      </c>
      <c r="P92" s="535">
        <f t="shared" si="8"/>
        <v>0.6887077571</v>
      </c>
      <c r="Q92" s="535">
        <f t="shared" si="9"/>
        <v>0.004339894538</v>
      </c>
      <c r="R92" s="47">
        <f t="shared" si="10"/>
        <v>10919</v>
      </c>
      <c r="S92" s="536">
        <f t="shared" si="11"/>
        <v>0.006301503785</v>
      </c>
      <c r="T92" s="538">
        <v>-3.0</v>
      </c>
      <c r="U92" s="535">
        <f t="shared" si="12"/>
        <v>-0.0008826125331</v>
      </c>
      <c r="V92" s="539">
        <v>-124.0</v>
      </c>
      <c r="W92" s="535">
        <f t="shared" si="13"/>
        <v>-0.0164893617</v>
      </c>
      <c r="X92" s="540">
        <f t="shared" si="14"/>
        <v>-127</v>
      </c>
      <c r="Y92" s="536">
        <f t="shared" si="15"/>
        <v>-0.01163110175</v>
      </c>
      <c r="Z92" s="495"/>
      <c r="AD92" s="495"/>
      <c r="AE92" s="495"/>
      <c r="AF92" s="495"/>
      <c r="AG92" s="495"/>
      <c r="AH92" s="495"/>
    </row>
    <row r="93">
      <c r="A93" s="9"/>
      <c r="B93" s="43" t="s">
        <v>91</v>
      </c>
      <c r="C93" s="180" t="s">
        <v>118</v>
      </c>
      <c r="D93" s="534">
        <v>17985.0</v>
      </c>
      <c r="E93" s="535">
        <f t="shared" si="1"/>
        <v>0.6692591077</v>
      </c>
      <c r="F93" s="535">
        <f t="shared" si="22"/>
        <v>0.07226809716</v>
      </c>
      <c r="G93" s="45">
        <v>8888.0</v>
      </c>
      <c r="H93" s="535">
        <f t="shared" si="3"/>
        <v>0.3307408923</v>
      </c>
      <c r="I93" s="535">
        <f t="shared" si="23"/>
        <v>0.02042110487</v>
      </c>
      <c r="J93" s="399">
        <v>26873.0</v>
      </c>
      <c r="K93" s="536">
        <f t="shared" si="24"/>
        <v>0.06174351386</v>
      </c>
      <c r="L93" s="537">
        <v>14453.0</v>
      </c>
      <c r="M93" s="535">
        <f t="shared" si="6"/>
        <v>0.6118966977</v>
      </c>
      <c r="N93" s="535">
        <f t="shared" si="7"/>
        <v>0.008341023373</v>
      </c>
      <c r="O93" s="43">
        <v>9167.0</v>
      </c>
      <c r="P93" s="535">
        <f t="shared" si="8"/>
        <v>0.3881033023</v>
      </c>
      <c r="Q93" s="535">
        <f t="shared" si="9"/>
        <v>0.005290400696</v>
      </c>
      <c r="R93" s="47">
        <f t="shared" si="10"/>
        <v>23620</v>
      </c>
      <c r="S93" s="536">
        <f t="shared" si="11"/>
        <v>0.01363142407</v>
      </c>
      <c r="T93" s="538">
        <v>272.0</v>
      </c>
      <c r="U93" s="535">
        <f t="shared" si="12"/>
        <v>0.01881962222</v>
      </c>
      <c r="V93" s="539">
        <v>-22.0</v>
      </c>
      <c r="W93" s="535">
        <f t="shared" si="13"/>
        <v>-0.00239991273</v>
      </c>
      <c r="X93" s="540">
        <f t="shared" si="14"/>
        <v>250</v>
      </c>
      <c r="Y93" s="536">
        <f t="shared" si="15"/>
        <v>0.01058425064</v>
      </c>
      <c r="Z93" s="495"/>
      <c r="AD93" s="495"/>
      <c r="AE93" s="495"/>
      <c r="AF93" s="495"/>
      <c r="AG93" s="495"/>
      <c r="AH93" s="495"/>
    </row>
    <row r="94">
      <c r="A94" s="12"/>
      <c r="B94" s="43" t="s">
        <v>91</v>
      </c>
      <c r="C94" s="180" t="s">
        <v>119</v>
      </c>
      <c r="D94" s="534">
        <v>2848.0</v>
      </c>
      <c r="E94" s="535">
        <f t="shared" si="1"/>
        <v>0.2311313099</v>
      </c>
      <c r="F94" s="535">
        <f t="shared" si="22"/>
        <v>0.01144395556</v>
      </c>
      <c r="G94" s="45">
        <v>9474.0</v>
      </c>
      <c r="H94" s="535">
        <f t="shared" si="3"/>
        <v>0.7688686901</v>
      </c>
      <c r="I94" s="535">
        <f t="shared" si="23"/>
        <v>0.02176750085</v>
      </c>
      <c r="J94" s="399">
        <v>12322.0</v>
      </c>
      <c r="K94" s="536">
        <f t="shared" si="24"/>
        <v>0.02831107721</v>
      </c>
      <c r="L94" s="537">
        <v>3245.0</v>
      </c>
      <c r="M94" s="535">
        <f t="shared" si="6"/>
        <v>0.2048611111</v>
      </c>
      <c r="N94" s="535">
        <f t="shared" si="7"/>
        <v>0.001872733747</v>
      </c>
      <c r="O94" s="43">
        <v>12595.0</v>
      </c>
      <c r="P94" s="535">
        <f t="shared" si="8"/>
        <v>0.7951388889</v>
      </c>
      <c r="Q94" s="535">
        <f t="shared" si="9"/>
        <v>0.007268746238</v>
      </c>
      <c r="R94" s="47">
        <f t="shared" si="10"/>
        <v>15840</v>
      </c>
      <c r="S94" s="536">
        <f t="shared" si="11"/>
        <v>0.009141479985</v>
      </c>
      <c r="T94" s="538">
        <v>-31.0</v>
      </c>
      <c r="U94" s="535">
        <f t="shared" si="12"/>
        <v>-0.009553158706</v>
      </c>
      <c r="V94" s="539">
        <v>-241.0</v>
      </c>
      <c r="W94" s="535">
        <f t="shared" si="13"/>
        <v>-0.01913457721</v>
      </c>
      <c r="X94" s="540">
        <f t="shared" si="14"/>
        <v>-272</v>
      </c>
      <c r="Y94" s="536">
        <f t="shared" si="15"/>
        <v>-0.01717171717</v>
      </c>
      <c r="Z94" s="495"/>
      <c r="AD94" s="495"/>
      <c r="AE94" s="495"/>
      <c r="AF94" s="495"/>
      <c r="AG94" s="495"/>
      <c r="AH94" s="495"/>
    </row>
    <row r="95">
      <c r="D95" s="541">
        <f>SUM(D10:D94)</f>
        <v>1146268</v>
      </c>
      <c r="E95" s="542"/>
      <c r="F95" s="543"/>
      <c r="G95" s="544">
        <f>SUM(J4:J7)</f>
        <v>0</v>
      </c>
      <c r="H95" s="542"/>
      <c r="I95" s="543"/>
      <c r="J95" s="544">
        <f>SUM(M4:M7)</f>
        <v>0</v>
      </c>
      <c r="K95" s="545"/>
      <c r="L95" s="541">
        <f>SUM(L10:L94)</f>
        <v>990439</v>
      </c>
      <c r="M95" s="544"/>
      <c r="N95" s="544"/>
      <c r="O95" s="544">
        <f>SUM(O10:O94)</f>
        <v>742322</v>
      </c>
      <c r="P95" s="544"/>
      <c r="Q95" s="544"/>
      <c r="R95" s="544">
        <f>SUM(R10:R94)</f>
        <v>1732761</v>
      </c>
      <c r="S95" s="546"/>
      <c r="T95" s="547">
        <v>11987.0</v>
      </c>
      <c r="U95" s="543"/>
      <c r="V95" s="548">
        <v>3068.0</v>
      </c>
      <c r="W95" s="543"/>
      <c r="X95" s="548">
        <f>SUM(X10:X94)</f>
        <v>15081</v>
      </c>
      <c r="Y95" s="545"/>
      <c r="Z95" s="495"/>
      <c r="AD95" s="495"/>
      <c r="AE95" s="495"/>
      <c r="AF95" s="495"/>
      <c r="AG95" s="495"/>
      <c r="AH95" s="495"/>
    </row>
    <row r="96">
      <c r="F96" s="549"/>
      <c r="G96" s="549"/>
      <c r="X96" s="495"/>
      <c r="Y96" s="495"/>
      <c r="Z96" s="495"/>
      <c r="AD96" s="495"/>
      <c r="AE96" s="495"/>
      <c r="AF96" s="495"/>
      <c r="AG96" s="495"/>
      <c r="AH96" s="495"/>
    </row>
    <row r="97">
      <c r="F97" s="549"/>
      <c r="G97" s="549"/>
      <c r="X97" s="495"/>
      <c r="Y97" s="495"/>
      <c r="Z97" s="495"/>
      <c r="AD97" s="495"/>
      <c r="AE97" s="495"/>
      <c r="AF97" s="495"/>
      <c r="AG97" s="495"/>
      <c r="AH97" s="495"/>
    </row>
    <row r="98">
      <c r="D98" s="51"/>
      <c r="F98" s="51"/>
      <c r="G98" s="51"/>
      <c r="H98" s="51"/>
      <c r="I98" s="51"/>
      <c r="J98" s="51"/>
      <c r="X98" s="495"/>
      <c r="Y98" s="495"/>
      <c r="Z98" s="495"/>
      <c r="AD98" s="495"/>
      <c r="AE98" s="495"/>
      <c r="AF98" s="495"/>
      <c r="AG98" s="495"/>
      <c r="AH98" s="495"/>
    </row>
    <row r="99">
      <c r="D99" s="550" t="s">
        <v>231</v>
      </c>
      <c r="E99" s="492"/>
      <c r="F99" s="492"/>
      <c r="G99" s="492"/>
      <c r="H99" s="492"/>
      <c r="I99" s="492"/>
      <c r="J99" s="492"/>
      <c r="K99" s="493"/>
      <c r="L99" s="551" t="s">
        <v>232</v>
      </c>
      <c r="M99" s="489"/>
      <c r="N99" s="489"/>
      <c r="O99" s="489"/>
      <c r="P99" s="489"/>
      <c r="Q99" s="489"/>
      <c r="R99" s="489"/>
      <c r="S99" s="490"/>
      <c r="T99" s="494" t="s">
        <v>233</v>
      </c>
      <c r="U99" s="492"/>
      <c r="V99" s="492"/>
      <c r="W99" s="492"/>
      <c r="X99" s="492"/>
      <c r="Y99" s="493"/>
      <c r="Z99" s="495"/>
      <c r="AD99" s="495"/>
      <c r="AE99" s="495"/>
      <c r="AF99" s="495"/>
      <c r="AG99" s="495"/>
      <c r="AH99" s="495"/>
    </row>
    <row r="100">
      <c r="C100" s="552" t="s">
        <v>8</v>
      </c>
      <c r="D100" s="553" t="s">
        <v>234</v>
      </c>
      <c r="E100" s="554" t="s">
        <v>161</v>
      </c>
      <c r="F100" s="63" t="s">
        <v>169</v>
      </c>
      <c r="G100" s="555" t="s">
        <v>235</v>
      </c>
      <c r="H100" s="554" t="s">
        <v>161</v>
      </c>
      <c r="I100" s="63" t="s">
        <v>169</v>
      </c>
      <c r="J100" s="555" t="s">
        <v>236</v>
      </c>
      <c r="K100" s="556" t="s">
        <v>169</v>
      </c>
      <c r="L100" s="553" t="s">
        <v>234</v>
      </c>
      <c r="M100" s="554" t="s">
        <v>161</v>
      </c>
      <c r="N100" s="554" t="s">
        <v>169</v>
      </c>
      <c r="O100" s="555" t="s">
        <v>235</v>
      </c>
      <c r="P100" s="554" t="s">
        <v>161</v>
      </c>
      <c r="Q100" s="554" t="s">
        <v>169</v>
      </c>
      <c r="R100" s="557" t="s">
        <v>236</v>
      </c>
      <c r="S100" s="558" t="s">
        <v>169</v>
      </c>
      <c r="T100" s="503" t="s">
        <v>17</v>
      </c>
      <c r="U100" s="554" t="s">
        <v>237</v>
      </c>
      <c r="V100" s="505" t="s">
        <v>18</v>
      </c>
      <c r="W100" s="554" t="s">
        <v>237</v>
      </c>
      <c r="X100" s="505" t="s">
        <v>16</v>
      </c>
      <c r="Y100" s="558" t="s">
        <v>237</v>
      </c>
      <c r="Z100" s="495"/>
      <c r="AD100" s="495"/>
      <c r="AE100" s="495"/>
      <c r="AF100" s="495"/>
      <c r="AG100" s="495"/>
      <c r="AH100" s="495"/>
    </row>
    <row r="101">
      <c r="A101" s="51"/>
      <c r="B101" s="51"/>
      <c r="C101" s="559" t="s">
        <v>127</v>
      </c>
      <c r="D101" s="560">
        <f>SUM(D10:D42)</f>
        <v>515132</v>
      </c>
      <c r="E101" s="99">
        <f t="shared" ref="E101:E105" si="25">D101/J101</f>
        <v>0.6059870293</v>
      </c>
      <c r="F101" s="99">
        <f t="shared" ref="F101:F105" si="26">D101/$D$105</f>
        <v>0.4493992679</v>
      </c>
      <c r="G101" s="54">
        <f>SUM(G10:G42)</f>
        <v>334939</v>
      </c>
      <c r="H101" s="99">
        <f t="shared" ref="H101:H105" si="27">G101/J101</f>
        <v>0.3940129707</v>
      </c>
      <c r="I101" s="99">
        <f t="shared" ref="I101:I104" si="28">G101/$G$105</f>
        <v>0.4281984902</v>
      </c>
      <c r="J101" s="276">
        <f>SUM(J10:J42)</f>
        <v>850071</v>
      </c>
      <c r="K101" s="100">
        <f t="shared" ref="K101:K104" si="29">J101/$J$105</f>
        <v>0.4408000527</v>
      </c>
      <c r="L101" s="561">
        <f>SUM(L10:L42)</f>
        <v>389007</v>
      </c>
      <c r="M101" s="368">
        <f t="shared" ref="M101:M105" si="30">L101/R101</f>
        <v>0.5543834697</v>
      </c>
      <c r="N101" s="99">
        <f t="shared" ref="N101:N105" si="31">L101/$L$105</f>
        <v>0.3927621994</v>
      </c>
      <c r="O101" s="56">
        <f>SUM(O10:O42)</f>
        <v>312686</v>
      </c>
      <c r="P101" s="368">
        <f t="shared" ref="P101:P105" si="32">O101/R101</f>
        <v>0.4456165303</v>
      </c>
      <c r="Q101" s="99">
        <f t="shared" ref="Q101:Q105" si="33">O101/$O$105</f>
        <v>0.4212269069</v>
      </c>
      <c r="R101" s="562">
        <f>SUM(R10:R42)</f>
        <v>701693</v>
      </c>
      <c r="S101" s="563">
        <f t="shared" ref="S101:S104" si="34">R101/$R$105</f>
        <v>0.4049565982</v>
      </c>
      <c r="T101" s="564">
        <f>SUM(T10:T42)</f>
        <v>9714</v>
      </c>
      <c r="U101" s="99">
        <f t="shared" ref="U101:U105" si="35">T101/L101</f>
        <v>0.02497127301</v>
      </c>
      <c r="V101" s="414">
        <f>SUM(V10:V42)</f>
        <v>1717</v>
      </c>
      <c r="W101" s="99">
        <f t="shared" ref="W101:W105" si="36">V101/O101</f>
        <v>0.005491131678</v>
      </c>
      <c r="X101" s="414">
        <f>SUM(X10:X42)</f>
        <v>11431</v>
      </c>
      <c r="Y101" s="563">
        <f t="shared" ref="Y101:Y105" si="37">X101/R101</f>
        <v>0.01629060002</v>
      </c>
      <c r="Z101" s="495"/>
      <c r="AD101" s="495"/>
      <c r="AE101" s="495"/>
      <c r="AF101" s="495"/>
      <c r="AG101" s="495"/>
      <c r="AH101" s="495"/>
    </row>
    <row r="102">
      <c r="A102" s="267"/>
      <c r="B102" s="372"/>
      <c r="C102" s="559" t="s">
        <v>61</v>
      </c>
      <c r="D102" s="560">
        <f>SUM(D43:D60)</f>
        <v>333760</v>
      </c>
      <c r="E102" s="99">
        <f t="shared" si="25"/>
        <v>0.6245018168</v>
      </c>
      <c r="F102" s="99">
        <f t="shared" si="26"/>
        <v>0.2911710002</v>
      </c>
      <c r="G102" s="54">
        <f>SUM(G43:G60)</f>
        <v>200682</v>
      </c>
      <c r="H102" s="99">
        <f t="shared" si="27"/>
        <v>0.3754981832</v>
      </c>
      <c r="I102" s="99">
        <f t="shared" si="28"/>
        <v>0.2565593419</v>
      </c>
      <c r="J102" s="276">
        <f>SUM(J43:J60)</f>
        <v>534442</v>
      </c>
      <c r="K102" s="100">
        <f t="shared" si="29"/>
        <v>0.2771322181</v>
      </c>
      <c r="L102" s="561">
        <f>SUM(L43:L60)</f>
        <v>319047</v>
      </c>
      <c r="M102" s="368">
        <f t="shared" si="30"/>
        <v>0.6473130322</v>
      </c>
      <c r="N102" s="99">
        <f t="shared" si="31"/>
        <v>0.3221268549</v>
      </c>
      <c r="O102" s="56">
        <f>SUM(O43:O60)</f>
        <v>173832</v>
      </c>
      <c r="P102" s="368">
        <f t="shared" si="32"/>
        <v>0.3526869678</v>
      </c>
      <c r="Q102" s="99">
        <f t="shared" si="33"/>
        <v>0.2341733102</v>
      </c>
      <c r="R102" s="562">
        <f>SUM(R43:R60)</f>
        <v>492879</v>
      </c>
      <c r="S102" s="563">
        <f t="shared" si="34"/>
        <v>0.2844471915</v>
      </c>
      <c r="T102" s="564">
        <f>SUM(T43:T60)</f>
        <v>1132</v>
      </c>
      <c r="U102" s="99">
        <f t="shared" si="35"/>
        <v>0.003548066586</v>
      </c>
      <c r="V102" s="414">
        <f>SUM(V43:V60)</f>
        <v>2069</v>
      </c>
      <c r="W102" s="99">
        <f t="shared" si="36"/>
        <v>0.01190229647</v>
      </c>
      <c r="X102" s="414">
        <f>SUM(X43:X60)</f>
        <v>3201</v>
      </c>
      <c r="Y102" s="563">
        <f t="shared" si="37"/>
        <v>0.006494494592</v>
      </c>
      <c r="Z102" s="495"/>
      <c r="AD102" s="495"/>
      <c r="AE102" s="495"/>
      <c r="AF102" s="495"/>
      <c r="AG102" s="495"/>
      <c r="AH102" s="495"/>
    </row>
    <row r="103">
      <c r="A103" s="267"/>
      <c r="B103" s="372"/>
      <c r="C103" s="559" t="s">
        <v>82</v>
      </c>
      <c r="D103" s="560">
        <f>SUM(D61:D67)</f>
        <v>48511</v>
      </c>
      <c r="E103" s="99">
        <f t="shared" si="25"/>
        <v>0.446184835</v>
      </c>
      <c r="F103" s="99">
        <f t="shared" si="26"/>
        <v>0.04232081852</v>
      </c>
      <c r="G103" s="54">
        <f>SUM(G61:G67)</f>
        <v>60213</v>
      </c>
      <c r="H103" s="99">
        <f t="shared" si="27"/>
        <v>0.553815165</v>
      </c>
      <c r="I103" s="99">
        <f t="shared" si="28"/>
        <v>0.07697854143</v>
      </c>
      <c r="J103" s="276">
        <f>SUM(J61:J67)</f>
        <v>108724</v>
      </c>
      <c r="K103" s="100">
        <f t="shared" si="29"/>
        <v>0.05637828479</v>
      </c>
      <c r="L103" s="561">
        <f>SUM(L61:L67)</f>
        <v>41211</v>
      </c>
      <c r="M103" s="368">
        <f t="shared" si="30"/>
        <v>0.3969772281</v>
      </c>
      <c r="N103" s="99">
        <f t="shared" si="31"/>
        <v>0.04160882195</v>
      </c>
      <c r="O103" s="56">
        <f>SUM(O61:O67)</f>
        <v>62601</v>
      </c>
      <c r="P103" s="368">
        <f t="shared" si="32"/>
        <v>0.6030227719</v>
      </c>
      <c r="Q103" s="99">
        <f t="shared" si="33"/>
        <v>0.08433132791</v>
      </c>
      <c r="R103" s="562">
        <f>SUM(R61:R67)</f>
        <v>103812</v>
      </c>
      <c r="S103" s="563">
        <f t="shared" si="34"/>
        <v>0.05991132072</v>
      </c>
      <c r="T103" s="564">
        <f>SUM(T61:T67)</f>
        <v>565</v>
      </c>
      <c r="U103" s="99">
        <f t="shared" si="35"/>
        <v>0.01370993181</v>
      </c>
      <c r="V103" s="414">
        <f>SUM(V61:V67)</f>
        <v>-185</v>
      </c>
      <c r="W103" s="99">
        <f t="shared" si="36"/>
        <v>-0.002955224357</v>
      </c>
      <c r="X103" s="414">
        <f>SUM(X61:X67)</f>
        <v>380</v>
      </c>
      <c r="Y103" s="563">
        <f t="shared" si="37"/>
        <v>0.003660463145</v>
      </c>
      <c r="Z103" s="495"/>
      <c r="AD103" s="495"/>
      <c r="AE103" s="495"/>
      <c r="AF103" s="495"/>
      <c r="AG103" s="495"/>
      <c r="AH103" s="495"/>
    </row>
    <row r="104">
      <c r="A104" s="267"/>
      <c r="B104" s="372"/>
      <c r="C104" s="559" t="s">
        <v>90</v>
      </c>
      <c r="D104" s="560">
        <f>SUM(D68:D94)</f>
        <v>248865</v>
      </c>
      <c r="E104" s="99">
        <f t="shared" si="25"/>
        <v>0.571793234</v>
      </c>
      <c r="F104" s="99">
        <f t="shared" si="26"/>
        <v>0.2171089134</v>
      </c>
      <c r="G104" s="54">
        <f>SUM(G68:G94)</f>
        <v>186371</v>
      </c>
      <c r="H104" s="99">
        <f t="shared" si="27"/>
        <v>0.428206766</v>
      </c>
      <c r="I104" s="99">
        <f t="shared" si="28"/>
        <v>0.2382636265</v>
      </c>
      <c r="J104" s="276">
        <f>SUM(J68:J94)</f>
        <v>435236</v>
      </c>
      <c r="K104" s="100">
        <f t="shared" si="29"/>
        <v>0.2256894444</v>
      </c>
      <c r="L104" s="561">
        <f>SUM(L68:L94)</f>
        <v>241174</v>
      </c>
      <c r="M104" s="368">
        <f t="shared" si="30"/>
        <v>0.555218163</v>
      </c>
      <c r="N104" s="99">
        <f t="shared" si="31"/>
        <v>0.2435021238</v>
      </c>
      <c r="O104" s="56">
        <f>SUM(O68:O94)</f>
        <v>193203</v>
      </c>
      <c r="P104" s="368">
        <f t="shared" si="32"/>
        <v>0.444781837</v>
      </c>
      <c r="Q104" s="99">
        <f t="shared" si="33"/>
        <v>0.2602684549</v>
      </c>
      <c r="R104" s="562">
        <f>SUM(R68:R94)</f>
        <v>434377</v>
      </c>
      <c r="S104" s="563">
        <f t="shared" si="34"/>
        <v>0.2506848896</v>
      </c>
      <c r="T104" s="564">
        <f>SUM(T68:T94)</f>
        <v>596</v>
      </c>
      <c r="U104" s="99">
        <f t="shared" si="35"/>
        <v>0.002471244827</v>
      </c>
      <c r="V104" s="414">
        <f>SUM(V68:V94)</f>
        <v>-527</v>
      </c>
      <c r="W104" s="99">
        <f t="shared" si="36"/>
        <v>-0.002727700916</v>
      </c>
      <c r="X104" s="414">
        <f>SUM(X68:X94)</f>
        <v>69</v>
      </c>
      <c r="Y104" s="563">
        <f t="shared" si="37"/>
        <v>0.0001588481895</v>
      </c>
      <c r="Z104" s="495"/>
      <c r="AD104" s="495"/>
      <c r="AE104" s="495"/>
      <c r="AF104" s="495"/>
      <c r="AG104" s="495"/>
      <c r="AH104" s="495"/>
    </row>
    <row r="105">
      <c r="A105" s="267"/>
      <c r="B105" s="372"/>
      <c r="D105" s="541">
        <f>SUM(D101:D104)</f>
        <v>1146268</v>
      </c>
      <c r="E105" s="543">
        <f t="shared" si="25"/>
        <v>0.5943915212</v>
      </c>
      <c r="F105" s="543">
        <f t="shared" si="26"/>
        <v>1</v>
      </c>
      <c r="G105" s="544">
        <f>SUM(G101:G104)</f>
        <v>782205</v>
      </c>
      <c r="H105" s="543">
        <f t="shared" si="27"/>
        <v>0.4056084788</v>
      </c>
      <c r="I105" s="543">
        <f t="shared" ref="I105:J105" si="38">SUM(I101:I104)</f>
        <v>1</v>
      </c>
      <c r="J105" s="565">
        <f t="shared" si="38"/>
        <v>1928473</v>
      </c>
      <c r="K105" s="566">
        <v>1.0</v>
      </c>
      <c r="L105" s="541">
        <f>SUM(L101:L104)</f>
        <v>990439</v>
      </c>
      <c r="M105" s="543">
        <f t="shared" si="30"/>
        <v>0.5715958519</v>
      </c>
      <c r="N105" s="543">
        <f t="shared" si="31"/>
        <v>1</v>
      </c>
      <c r="O105" s="544">
        <f>SUM(O101:O104)</f>
        <v>742322</v>
      </c>
      <c r="P105" s="543">
        <f t="shared" si="32"/>
        <v>0.4284041481</v>
      </c>
      <c r="Q105" s="543">
        <f t="shared" si="33"/>
        <v>1</v>
      </c>
      <c r="R105" s="567">
        <f t="shared" ref="R105:T105" si="39">SUM(R101:R104)</f>
        <v>1732761</v>
      </c>
      <c r="S105" s="545">
        <f t="shared" si="39"/>
        <v>1</v>
      </c>
      <c r="T105" s="547">
        <f t="shared" si="39"/>
        <v>12007</v>
      </c>
      <c r="U105" s="568">
        <f t="shared" si="35"/>
        <v>0.01212290711</v>
      </c>
      <c r="V105" s="548">
        <f>SUM(V101:V104)</f>
        <v>3074</v>
      </c>
      <c r="W105" s="568">
        <f t="shared" si="36"/>
        <v>0.004141060079</v>
      </c>
      <c r="X105" s="548">
        <f>SUM(X101:X104)</f>
        <v>15081</v>
      </c>
      <c r="Y105" s="569">
        <f t="shared" si="37"/>
        <v>0.008703450736</v>
      </c>
      <c r="Z105" s="570" t="s">
        <v>169</v>
      </c>
      <c r="AD105" s="495"/>
      <c r="AE105" s="495"/>
      <c r="AF105" s="495"/>
      <c r="AG105" s="495"/>
      <c r="AH105" s="495"/>
    </row>
    <row r="106">
      <c r="AD106" s="495"/>
      <c r="AE106" s="495"/>
      <c r="AF106" s="495"/>
      <c r="AG106" s="495"/>
      <c r="AH106" s="495"/>
    </row>
    <row r="107" ht="15.0" customHeight="1">
      <c r="A107" s="51"/>
      <c r="B107" s="51"/>
      <c r="C107" s="51"/>
      <c r="AD107" s="495"/>
      <c r="AE107" s="495"/>
      <c r="AF107" s="495"/>
      <c r="AG107" s="495"/>
      <c r="AH107" s="495"/>
    </row>
    <row r="108">
      <c r="AD108" s="495"/>
      <c r="AE108" s="495"/>
      <c r="AF108" s="495"/>
      <c r="AG108" s="495"/>
      <c r="AH108" s="495"/>
    </row>
    <row r="109">
      <c r="A109" s="376"/>
      <c r="B109" s="51"/>
      <c r="C109" s="274"/>
      <c r="AD109" s="495"/>
      <c r="AE109" s="495"/>
      <c r="AF109" s="495"/>
      <c r="AG109" s="495"/>
      <c r="AH109" s="495"/>
    </row>
    <row r="110">
      <c r="A110" s="376"/>
      <c r="B110" s="51"/>
      <c r="C110" s="274"/>
      <c r="AD110" s="495"/>
      <c r="AE110" s="495"/>
      <c r="AF110" s="495"/>
      <c r="AG110" s="495"/>
      <c r="AH110" s="495"/>
    </row>
    <row r="111">
      <c r="A111" s="376"/>
      <c r="B111" s="51"/>
      <c r="C111" s="274"/>
      <c r="AD111" s="495"/>
      <c r="AE111" s="495"/>
      <c r="AF111" s="495"/>
      <c r="AG111" s="495"/>
      <c r="AH111" s="495"/>
    </row>
    <row r="112">
      <c r="A112" s="376"/>
      <c r="B112" s="51"/>
      <c r="C112" s="274"/>
      <c r="AD112" s="495"/>
      <c r="AE112" s="495"/>
      <c r="AF112" s="495"/>
      <c r="AG112" s="495"/>
      <c r="AH112" s="495"/>
    </row>
    <row r="113">
      <c r="AF113" s="495"/>
      <c r="AG113" s="495"/>
      <c r="AH113" s="495"/>
    </row>
    <row r="114">
      <c r="AF114" s="495"/>
      <c r="AG114" s="495"/>
      <c r="AH114" s="495"/>
    </row>
    <row r="118">
      <c r="K118" s="571"/>
      <c r="L118" s="354"/>
      <c r="M118" s="354"/>
    </row>
    <row r="119">
      <c r="K119" s="571"/>
      <c r="L119" s="571"/>
      <c r="M119" s="571"/>
    </row>
    <row r="120">
      <c r="K120" s="354"/>
      <c r="L120" s="354"/>
      <c r="M120" s="354"/>
    </row>
    <row r="121">
      <c r="K121" s="354"/>
      <c r="L121" s="354"/>
      <c r="M121" s="354"/>
    </row>
    <row r="122">
      <c r="K122" s="354"/>
      <c r="L122" s="354"/>
      <c r="M122" s="354"/>
    </row>
    <row r="123">
      <c r="K123" s="354"/>
      <c r="L123" s="354"/>
      <c r="M123" s="354"/>
    </row>
    <row r="124">
      <c r="K124" s="354"/>
      <c r="L124" s="354"/>
      <c r="M124" s="354"/>
    </row>
    <row r="125">
      <c r="K125" s="354"/>
      <c r="L125" s="354"/>
      <c r="M125" s="354"/>
    </row>
  </sheetData>
  <mergeCells count="21">
    <mergeCell ref="D8:K8"/>
    <mergeCell ref="L8:S8"/>
    <mergeCell ref="T8:Y8"/>
    <mergeCell ref="C1:D3"/>
    <mergeCell ref="E1:E7"/>
    <mergeCell ref="F1:G3"/>
    <mergeCell ref="H1:H3"/>
    <mergeCell ref="C4:D7"/>
    <mergeCell ref="F4:G7"/>
    <mergeCell ref="H4:H7"/>
    <mergeCell ref="A68:A94"/>
    <mergeCell ref="D99:K99"/>
    <mergeCell ref="L99:S99"/>
    <mergeCell ref="T99:Y99"/>
    <mergeCell ref="A1:B7"/>
    <mergeCell ref="A8:A9"/>
    <mergeCell ref="B8:B9"/>
    <mergeCell ref="C8:C9"/>
    <mergeCell ref="A10:A42"/>
    <mergeCell ref="A43:A60"/>
    <mergeCell ref="A61:A6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30.13"/>
    <col customWidth="1" min="3" max="3" width="24.25"/>
    <col customWidth="1" min="4" max="4" width="31.63"/>
    <col customWidth="1" min="5" max="5" width="19.0"/>
    <col customWidth="1" min="7" max="7" width="37.75"/>
    <col customWidth="1" min="9" max="10" width="11.13"/>
    <col customWidth="1" min="11" max="11" width="11.63"/>
    <col customWidth="1" min="12" max="12" width="11.38"/>
    <col customWidth="1" min="13" max="13" width="11.63"/>
    <col customWidth="1" min="14" max="14" width="9.25"/>
    <col customWidth="1" min="15" max="15" width="10.75"/>
    <col customWidth="1" min="16" max="16" width="12.63"/>
    <col customWidth="1" min="17" max="17" width="17.0"/>
    <col customWidth="1" min="18" max="18" width="11.0"/>
    <col customWidth="1" min="20" max="20" width="16.38"/>
    <col customWidth="1" min="21" max="21" width="12.38"/>
    <col customWidth="1" min="22" max="22" width="9.63"/>
    <col customWidth="1" min="24" max="24" width="10.13"/>
    <col customWidth="1" min="25" max="25" width="10.88"/>
    <col customWidth="1" min="27" max="27" width="11.63"/>
    <col customWidth="1" min="28" max="28" width="10.13"/>
  </cols>
  <sheetData>
    <row r="1" ht="18.0" customHeight="1">
      <c r="A1" s="1"/>
      <c r="C1" s="2" t="s">
        <v>238</v>
      </c>
      <c r="D1" s="3"/>
      <c r="E1" s="4" t="s">
        <v>239</v>
      </c>
      <c r="F1" s="5" t="s">
        <v>240</v>
      </c>
      <c r="G1" s="6"/>
      <c r="H1" s="7" t="s">
        <v>241</v>
      </c>
      <c r="AC1" s="572"/>
      <c r="AD1" s="572"/>
      <c r="AE1" s="572"/>
      <c r="AF1" s="572"/>
      <c r="AI1" s="572"/>
      <c r="AL1" s="572"/>
    </row>
    <row r="2" ht="17.25" customHeight="1">
      <c r="C2" s="8"/>
      <c r="D2" s="6"/>
      <c r="E2" s="9"/>
      <c r="G2" s="6"/>
      <c r="H2" s="9"/>
      <c r="AO2" s="572"/>
      <c r="AP2" s="572"/>
      <c r="AQ2" s="572"/>
    </row>
    <row r="3" ht="16.5" customHeight="1">
      <c r="C3" s="10"/>
      <c r="D3" s="11"/>
      <c r="E3" s="9"/>
      <c r="G3" s="6"/>
      <c r="H3" s="12"/>
      <c r="AD3" s="572"/>
      <c r="AE3" s="572"/>
      <c r="AF3" s="572"/>
      <c r="AG3" s="572"/>
      <c r="AH3" s="572"/>
      <c r="AI3" s="572"/>
      <c r="AJ3" s="572"/>
      <c r="AK3" s="572"/>
      <c r="AL3" s="572"/>
      <c r="AM3" s="572"/>
      <c r="AN3" s="572"/>
      <c r="AO3" s="572"/>
      <c r="AP3" s="572"/>
      <c r="AQ3" s="572"/>
      <c r="AR3" s="572"/>
      <c r="AS3" s="572"/>
      <c r="AT3" s="495"/>
      <c r="AU3" s="495"/>
      <c r="AV3" s="495"/>
      <c r="AW3" s="495"/>
      <c r="AX3" s="495"/>
      <c r="AY3" s="495"/>
      <c r="AZ3" s="495"/>
    </row>
    <row r="4">
      <c r="C4" s="13" t="s">
        <v>242</v>
      </c>
      <c r="D4" s="6"/>
      <c r="E4" s="9"/>
      <c r="F4" s="14" t="s">
        <v>243</v>
      </c>
      <c r="G4" s="3"/>
      <c r="H4" s="15" t="s">
        <v>244</v>
      </c>
      <c r="AH4" s="376"/>
      <c r="AI4" s="376"/>
      <c r="AJ4" s="376"/>
      <c r="AK4" s="376"/>
      <c r="AL4" s="376"/>
      <c r="AM4" s="376"/>
      <c r="AN4" s="573"/>
      <c r="AO4" s="573"/>
      <c r="AQ4" s="376"/>
      <c r="AR4" s="572"/>
      <c r="AS4" s="572"/>
      <c r="AT4" s="574"/>
      <c r="AU4" s="574"/>
      <c r="AV4" s="574"/>
      <c r="AW4" s="574"/>
      <c r="AX4" s="574"/>
      <c r="AY4" s="574"/>
      <c r="AZ4" s="574"/>
    </row>
    <row r="5">
      <c r="C5" s="8"/>
      <c r="D5" s="6"/>
      <c r="E5" s="9"/>
      <c r="F5" s="8"/>
      <c r="G5" s="6"/>
      <c r="H5" s="9"/>
      <c r="AH5" s="376"/>
      <c r="AI5" s="376"/>
      <c r="AJ5" s="376"/>
      <c r="AK5" s="376"/>
      <c r="AL5" s="376"/>
      <c r="AM5" s="376"/>
      <c r="AN5" s="575"/>
      <c r="AO5" s="575"/>
      <c r="AQ5" s="376"/>
      <c r="AS5" s="376"/>
      <c r="AT5" s="576"/>
      <c r="AU5" s="576"/>
      <c r="AV5" s="576"/>
      <c r="AW5" s="576"/>
      <c r="AX5" s="576"/>
      <c r="AY5" s="576"/>
      <c r="AZ5" s="576"/>
    </row>
    <row r="6">
      <c r="C6" s="8"/>
      <c r="D6" s="6"/>
      <c r="E6" s="9"/>
      <c r="F6" s="8"/>
      <c r="G6" s="6"/>
      <c r="H6" s="9"/>
      <c r="AH6" s="376"/>
      <c r="AI6" s="376"/>
      <c r="AJ6" s="376"/>
      <c r="AK6" s="376"/>
      <c r="AL6" s="376"/>
      <c r="AM6" s="376"/>
      <c r="AN6" s="573"/>
      <c r="AO6" s="573"/>
      <c r="AQ6" s="376"/>
      <c r="AS6" s="376"/>
      <c r="AT6" s="576"/>
      <c r="AU6" s="576"/>
      <c r="AV6" s="576"/>
      <c r="AW6" s="576"/>
      <c r="AX6" s="576"/>
      <c r="AY6" s="576"/>
      <c r="AZ6" s="576"/>
    </row>
    <row r="7">
      <c r="C7" s="8"/>
      <c r="D7" s="6"/>
      <c r="E7" s="12"/>
      <c r="F7" s="8"/>
      <c r="G7" s="6"/>
      <c r="H7" s="12"/>
      <c r="AH7" s="376"/>
      <c r="AI7" s="376"/>
      <c r="AJ7" s="376"/>
      <c r="AK7" s="376"/>
      <c r="AL7" s="376"/>
      <c r="AM7" s="376"/>
      <c r="AN7" s="376"/>
      <c r="AO7" s="376"/>
      <c r="AQ7" s="376"/>
      <c r="AS7" s="376"/>
      <c r="AT7" s="576"/>
      <c r="AU7" s="576"/>
      <c r="AV7" s="576"/>
      <c r="AW7" s="576"/>
      <c r="AX7" s="576"/>
      <c r="AY7" s="576"/>
      <c r="AZ7" s="576"/>
    </row>
    <row r="8">
      <c r="A8" s="486" t="s">
        <v>8</v>
      </c>
      <c r="B8" s="486" t="s">
        <v>9</v>
      </c>
      <c r="C8" s="486" t="s">
        <v>10</v>
      </c>
      <c r="D8" s="577" t="s">
        <v>16</v>
      </c>
      <c r="E8" s="578" t="s">
        <v>245</v>
      </c>
      <c r="F8" s="492"/>
      <c r="G8" s="493"/>
      <c r="H8" s="579" t="s">
        <v>246</v>
      </c>
      <c r="I8" s="492"/>
      <c r="J8" s="492"/>
      <c r="K8" s="492"/>
      <c r="L8" s="492"/>
      <c r="M8" s="492"/>
      <c r="N8" s="492"/>
      <c r="O8" s="492"/>
      <c r="P8" s="493"/>
      <c r="Q8" s="578" t="s">
        <v>245</v>
      </c>
      <c r="R8" s="492"/>
      <c r="S8" s="493"/>
      <c r="T8" s="579" t="s">
        <v>247</v>
      </c>
      <c r="U8" s="492"/>
      <c r="V8" s="492"/>
      <c r="W8" s="492"/>
      <c r="X8" s="492"/>
      <c r="Y8" s="492"/>
      <c r="Z8" s="492"/>
      <c r="AA8" s="492"/>
      <c r="AB8" s="493"/>
      <c r="AH8" s="376"/>
      <c r="AI8" s="376"/>
      <c r="AJ8" s="376"/>
      <c r="AK8" s="376"/>
      <c r="AL8" s="376"/>
      <c r="AM8" s="376"/>
      <c r="AN8" s="376"/>
      <c r="AO8" s="376"/>
      <c r="AQ8" s="376"/>
      <c r="AS8" s="376"/>
      <c r="AT8" s="576"/>
      <c r="AU8" s="576"/>
      <c r="AV8" s="576"/>
      <c r="AW8" s="576"/>
      <c r="AX8" s="576"/>
      <c r="AY8" s="576"/>
      <c r="AZ8" s="576"/>
    </row>
    <row r="9">
      <c r="A9" s="12"/>
      <c r="B9" s="12"/>
      <c r="C9" s="12"/>
      <c r="D9" s="10"/>
      <c r="E9" s="580" t="s">
        <v>17</v>
      </c>
      <c r="F9" s="581" t="s">
        <v>18</v>
      </c>
      <c r="G9" s="582" t="s">
        <v>16</v>
      </c>
      <c r="H9" s="583" t="s">
        <v>248</v>
      </c>
      <c r="I9" s="584" t="s">
        <v>192</v>
      </c>
      <c r="J9" s="584" t="s">
        <v>249</v>
      </c>
      <c r="K9" s="584" t="s">
        <v>250</v>
      </c>
      <c r="L9" s="584" t="s">
        <v>192</v>
      </c>
      <c r="M9" s="584" t="s">
        <v>249</v>
      </c>
      <c r="N9" s="584" t="s">
        <v>193</v>
      </c>
      <c r="O9" s="584" t="s">
        <v>192</v>
      </c>
      <c r="P9" s="585" t="s">
        <v>249</v>
      </c>
      <c r="Q9" s="580" t="s">
        <v>17</v>
      </c>
      <c r="R9" s="501" t="s">
        <v>18</v>
      </c>
      <c r="S9" s="582" t="s">
        <v>16</v>
      </c>
      <c r="T9" s="583" t="s">
        <v>248</v>
      </c>
      <c r="U9" s="584" t="s">
        <v>192</v>
      </c>
      <c r="V9" s="584" t="s">
        <v>249</v>
      </c>
      <c r="W9" s="584" t="s">
        <v>250</v>
      </c>
      <c r="X9" s="584" t="s">
        <v>192</v>
      </c>
      <c r="Y9" s="584" t="s">
        <v>249</v>
      </c>
      <c r="Z9" s="584" t="s">
        <v>193</v>
      </c>
      <c r="AA9" s="584" t="s">
        <v>192</v>
      </c>
      <c r="AB9" s="585" t="s">
        <v>249</v>
      </c>
      <c r="AC9" s="572"/>
      <c r="AH9" s="376"/>
      <c r="AI9" s="376"/>
      <c r="AJ9" s="376"/>
      <c r="AK9" s="376"/>
      <c r="AL9" s="376"/>
      <c r="AM9" s="376"/>
      <c r="AN9" s="376"/>
      <c r="AO9" s="376"/>
      <c r="AQ9" s="376"/>
      <c r="AS9" s="376"/>
      <c r="AT9" s="576"/>
      <c r="AU9" s="576"/>
      <c r="AV9" s="576"/>
      <c r="AW9" s="576"/>
      <c r="AX9" s="576"/>
      <c r="AY9" s="576"/>
      <c r="AZ9" s="576"/>
    </row>
    <row r="10">
      <c r="A10" s="506" t="s">
        <v>19</v>
      </c>
      <c r="B10" s="223" t="s">
        <v>20</v>
      </c>
      <c r="C10" s="224" t="s">
        <v>21</v>
      </c>
      <c r="D10" s="586">
        <v>109621.0</v>
      </c>
      <c r="E10" s="513">
        <v>67936.0</v>
      </c>
      <c r="F10" s="25">
        <v>12853.0</v>
      </c>
      <c r="G10" s="587">
        <v>80789.0</v>
      </c>
      <c r="H10" s="588">
        <f t="shared" ref="H10:H94" si="1">ROUNDUP((E10*I10)/100,0)</f>
        <v>23962</v>
      </c>
      <c r="I10" s="589">
        <v>35.27</v>
      </c>
      <c r="J10" s="590">
        <f t="shared" ref="J10:J42" si="2">H10/$H$101</f>
        <v>0.1591091693</v>
      </c>
      <c r="K10" s="378">
        <f t="shared" ref="K10:K94" si="3">ROUNDUP((F10*L10)/100,0)</f>
        <v>9364</v>
      </c>
      <c r="L10" s="591">
        <v>72.85</v>
      </c>
      <c r="M10" s="590">
        <f t="shared" ref="M10:M42" si="4">K10/$K$101</f>
        <v>0.0446770646</v>
      </c>
      <c r="N10" s="378">
        <f t="shared" ref="N10:N94" si="5">ROUNDUP((G10*O10)/100,0)</f>
        <v>33326</v>
      </c>
      <c r="O10" s="591">
        <v>41.25</v>
      </c>
      <c r="P10" s="590">
        <f t="shared" ref="P10:P42" si="6">N10/$N$101</f>
        <v>0.0923319028</v>
      </c>
      <c r="Q10" s="592">
        <v>95851.0</v>
      </c>
      <c r="R10" s="593">
        <v>13770.0</v>
      </c>
      <c r="S10" s="594">
        <v>109621.0</v>
      </c>
      <c r="T10" s="378">
        <f t="shared" ref="T10:T94" si="7">ROUNDUP((Q10*U10)/100,0)</f>
        <v>15385</v>
      </c>
      <c r="U10" s="591">
        <v>16.05</v>
      </c>
      <c r="V10" s="590">
        <f t="shared" ref="V10:V42" si="8">T10/$T$101</f>
        <v>0.1485655243</v>
      </c>
      <c r="W10" s="378">
        <f t="shared" ref="W10:W94" si="9">ROUNDUP((R10*X10)/100,0)</f>
        <v>5313</v>
      </c>
      <c r="X10" s="595">
        <v>38.58</v>
      </c>
      <c r="Y10" s="590">
        <f t="shared" ref="Y10:Y42" si="10">W10/$W$101</f>
        <v>0.04401239272</v>
      </c>
      <c r="Z10" s="378">
        <f t="shared" ref="Z10:Z94" si="11">ROUNDUP((S10*AA10)/100,0)</f>
        <v>20598</v>
      </c>
      <c r="AA10" s="595">
        <v>18.79</v>
      </c>
      <c r="AB10" s="512">
        <f t="shared" ref="AB10:AB42" si="12">Z10/$Z$101</f>
        <v>0.09196562116</v>
      </c>
      <c r="AC10" s="380">
        <v>1.0</v>
      </c>
      <c r="AH10" s="376"/>
      <c r="AI10" s="376"/>
      <c r="AJ10" s="376"/>
      <c r="AK10" s="376"/>
      <c r="AL10" s="376"/>
      <c r="AM10" s="376"/>
      <c r="AN10" s="376"/>
      <c r="AO10" s="376"/>
      <c r="AQ10" s="376"/>
      <c r="AS10" s="376"/>
      <c r="AT10" s="576"/>
      <c r="AU10" s="576"/>
      <c r="AV10" s="576"/>
      <c r="AW10" s="576"/>
      <c r="AX10" s="576"/>
      <c r="AY10" s="576"/>
      <c r="AZ10" s="576"/>
    </row>
    <row r="11">
      <c r="A11" s="9"/>
      <c r="B11" s="229" t="s">
        <v>20</v>
      </c>
      <c r="C11" s="230" t="s">
        <v>23</v>
      </c>
      <c r="D11" s="586">
        <v>20120.0</v>
      </c>
      <c r="E11" s="513">
        <v>8716.0</v>
      </c>
      <c r="F11" s="25">
        <v>9070.0</v>
      </c>
      <c r="G11" s="587">
        <v>17786.0</v>
      </c>
      <c r="H11" s="588">
        <f t="shared" si="1"/>
        <v>5477</v>
      </c>
      <c r="I11" s="589">
        <v>62.83</v>
      </c>
      <c r="J11" s="590">
        <f t="shared" si="2"/>
        <v>0.0363676204</v>
      </c>
      <c r="K11" s="378">
        <f t="shared" si="3"/>
        <v>7063</v>
      </c>
      <c r="L11" s="591">
        <v>77.87</v>
      </c>
      <c r="M11" s="590">
        <f t="shared" si="4"/>
        <v>0.03369864452</v>
      </c>
      <c r="N11" s="378">
        <f t="shared" si="5"/>
        <v>12540</v>
      </c>
      <c r="O11" s="591">
        <v>70.5</v>
      </c>
      <c r="P11" s="590">
        <f t="shared" si="6"/>
        <v>0.03474290527</v>
      </c>
      <c r="Q11" s="592">
        <v>10468.0</v>
      </c>
      <c r="R11" s="593">
        <v>9652.0</v>
      </c>
      <c r="S11" s="594">
        <v>20120.0</v>
      </c>
      <c r="T11" s="378">
        <f t="shared" si="7"/>
        <v>3974</v>
      </c>
      <c r="U11" s="591">
        <v>37.96</v>
      </c>
      <c r="V11" s="590">
        <f t="shared" si="8"/>
        <v>0.03837500121</v>
      </c>
      <c r="W11" s="378">
        <f t="shared" si="9"/>
        <v>3624</v>
      </c>
      <c r="X11" s="596">
        <v>37.54</v>
      </c>
      <c r="Y11" s="590">
        <f t="shared" si="10"/>
        <v>0.03002087544</v>
      </c>
      <c r="Z11" s="378">
        <f t="shared" si="11"/>
        <v>7596</v>
      </c>
      <c r="AA11" s="596">
        <v>37.75</v>
      </c>
      <c r="AB11" s="512">
        <f t="shared" si="12"/>
        <v>0.03391449939</v>
      </c>
      <c r="AC11" s="1">
        <f t="shared" ref="AC11:AC42" si="13">AC10+1</f>
        <v>2</v>
      </c>
      <c r="AH11" s="376"/>
      <c r="AI11" s="376"/>
      <c r="AJ11" s="376"/>
      <c r="AK11" s="376"/>
      <c r="AL11" s="376"/>
      <c r="AM11" s="376"/>
      <c r="AN11" s="376"/>
      <c r="AO11" s="376"/>
      <c r="AQ11" s="376"/>
      <c r="AR11" s="376"/>
      <c r="AS11" s="376"/>
      <c r="AT11" s="376"/>
      <c r="AU11" s="376"/>
      <c r="AV11" s="376"/>
      <c r="AW11" s="376"/>
      <c r="AX11" s="376"/>
      <c r="AY11" s="376"/>
      <c r="AZ11" s="376"/>
    </row>
    <row r="12">
      <c r="A12" s="9"/>
      <c r="B12" s="229" t="s">
        <v>25</v>
      </c>
      <c r="C12" s="230" t="s">
        <v>26</v>
      </c>
      <c r="D12" s="586">
        <v>8234.0</v>
      </c>
      <c r="E12" s="513">
        <v>3258.0</v>
      </c>
      <c r="F12" s="25">
        <v>4581.0</v>
      </c>
      <c r="G12" s="587">
        <v>7839.0</v>
      </c>
      <c r="H12" s="588">
        <f t="shared" si="1"/>
        <v>1145</v>
      </c>
      <c r="I12" s="589">
        <v>35.12</v>
      </c>
      <c r="J12" s="590">
        <f t="shared" si="2"/>
        <v>0.007602871163</v>
      </c>
      <c r="K12" s="378">
        <f t="shared" si="3"/>
        <v>3730</v>
      </c>
      <c r="L12" s="591">
        <v>81.42</v>
      </c>
      <c r="M12" s="590">
        <f t="shared" si="4"/>
        <v>0.01779639587</v>
      </c>
      <c r="N12" s="378">
        <f t="shared" si="5"/>
        <v>4875</v>
      </c>
      <c r="O12" s="591">
        <v>62.18</v>
      </c>
      <c r="P12" s="590">
        <f t="shared" si="6"/>
        <v>0.01350651222</v>
      </c>
      <c r="Q12" s="592">
        <v>4520.0</v>
      </c>
      <c r="R12" s="593">
        <v>3714.0</v>
      </c>
      <c r="S12" s="594">
        <v>8234.0</v>
      </c>
      <c r="T12" s="378">
        <f t="shared" si="7"/>
        <v>806</v>
      </c>
      <c r="U12" s="591">
        <v>17.82</v>
      </c>
      <c r="V12" s="590">
        <f t="shared" si="8"/>
        <v>0.007783153239</v>
      </c>
      <c r="W12" s="378">
        <f t="shared" si="9"/>
        <v>2400</v>
      </c>
      <c r="X12" s="595">
        <v>64.6</v>
      </c>
      <c r="Y12" s="590">
        <f t="shared" si="10"/>
        <v>0.01988137447</v>
      </c>
      <c r="Z12" s="378">
        <f t="shared" si="11"/>
        <v>3241</v>
      </c>
      <c r="AA12" s="595">
        <v>39.35</v>
      </c>
      <c r="AB12" s="512">
        <f t="shared" si="12"/>
        <v>0.014470365</v>
      </c>
      <c r="AC12" s="1">
        <f t="shared" si="13"/>
        <v>3</v>
      </c>
      <c r="AH12" s="376"/>
      <c r="AI12" s="376"/>
      <c r="AJ12" s="376"/>
      <c r="AK12" s="376"/>
      <c r="AL12" s="376"/>
      <c r="AM12" s="376"/>
      <c r="AN12" s="376"/>
      <c r="AO12" s="376"/>
      <c r="AQ12" s="376"/>
      <c r="AR12" s="376"/>
      <c r="AS12" s="376"/>
      <c r="AT12" s="376"/>
      <c r="AU12" s="376"/>
      <c r="AV12" s="376"/>
      <c r="AW12" s="376"/>
      <c r="AX12" s="376"/>
      <c r="AY12" s="376"/>
      <c r="AZ12" s="376"/>
    </row>
    <row r="13">
      <c r="A13" s="9"/>
      <c r="B13" s="229" t="s">
        <v>20</v>
      </c>
      <c r="C13" s="230" t="s">
        <v>27</v>
      </c>
      <c r="D13" s="586">
        <v>34169.0</v>
      </c>
      <c r="E13" s="513">
        <v>11090.0</v>
      </c>
      <c r="F13" s="25">
        <v>19026.0</v>
      </c>
      <c r="G13" s="587">
        <v>30116.0</v>
      </c>
      <c r="H13" s="588">
        <f t="shared" si="1"/>
        <v>6230</v>
      </c>
      <c r="I13" s="589">
        <v>56.17</v>
      </c>
      <c r="J13" s="590">
        <f t="shared" si="2"/>
        <v>0.0413675872</v>
      </c>
      <c r="K13" s="378">
        <f t="shared" si="3"/>
        <v>13577</v>
      </c>
      <c r="L13" s="591">
        <v>71.36</v>
      </c>
      <c r="M13" s="590">
        <f t="shared" si="4"/>
        <v>0.06477792674</v>
      </c>
      <c r="N13" s="378">
        <f t="shared" si="5"/>
        <v>19808</v>
      </c>
      <c r="O13" s="591">
        <v>65.77</v>
      </c>
      <c r="P13" s="590">
        <f t="shared" si="6"/>
        <v>0.05487938338</v>
      </c>
      <c r="Q13" s="592">
        <v>13721.0</v>
      </c>
      <c r="R13" s="593">
        <v>20448.0</v>
      </c>
      <c r="S13" s="594">
        <v>34169.0</v>
      </c>
      <c r="T13" s="378">
        <f t="shared" si="7"/>
        <v>4235</v>
      </c>
      <c r="U13" s="591">
        <v>30.86</v>
      </c>
      <c r="V13" s="590">
        <f t="shared" si="8"/>
        <v>0.04089535232</v>
      </c>
      <c r="W13" s="378">
        <f t="shared" si="9"/>
        <v>6139</v>
      </c>
      <c r="X13" s="591">
        <v>30.02</v>
      </c>
      <c r="Y13" s="590">
        <f t="shared" si="10"/>
        <v>0.0508548991</v>
      </c>
      <c r="Z13" s="378">
        <f t="shared" si="11"/>
        <v>10378</v>
      </c>
      <c r="AA13" s="591">
        <v>30.37</v>
      </c>
      <c r="AB13" s="512">
        <f t="shared" si="12"/>
        <v>0.04633552852</v>
      </c>
      <c r="AC13" s="1">
        <f t="shared" si="13"/>
        <v>4</v>
      </c>
      <c r="AH13" s="376"/>
      <c r="AI13" s="376"/>
      <c r="AJ13" s="376"/>
      <c r="AK13" s="376"/>
      <c r="AL13" s="376"/>
      <c r="AM13" s="376"/>
      <c r="AN13" s="376"/>
      <c r="AO13" s="376"/>
      <c r="AQ13" s="376"/>
      <c r="AR13" s="376"/>
      <c r="AS13" s="376"/>
      <c r="AT13" s="376"/>
      <c r="AU13" s="376"/>
      <c r="AV13" s="376"/>
      <c r="AW13" s="376"/>
      <c r="AX13" s="376"/>
      <c r="AY13" s="376"/>
      <c r="AZ13" s="376"/>
    </row>
    <row r="14">
      <c r="A14" s="9"/>
      <c r="B14" s="229" t="s">
        <v>28</v>
      </c>
      <c r="C14" s="230" t="s">
        <v>29</v>
      </c>
      <c r="D14" s="586">
        <v>18463.0</v>
      </c>
      <c r="E14" s="513">
        <v>5975.0</v>
      </c>
      <c r="F14" s="25">
        <v>8043.0</v>
      </c>
      <c r="G14" s="587">
        <v>14018.0</v>
      </c>
      <c r="H14" s="588">
        <f t="shared" si="1"/>
        <v>1291</v>
      </c>
      <c r="I14" s="589">
        <v>21.59</v>
      </c>
      <c r="J14" s="590">
        <f t="shared" si="2"/>
        <v>0.008572320237</v>
      </c>
      <c r="K14" s="378">
        <f t="shared" si="3"/>
        <v>5101</v>
      </c>
      <c r="L14" s="591">
        <v>63.42</v>
      </c>
      <c r="M14" s="590">
        <f t="shared" si="4"/>
        <v>0.02433764486</v>
      </c>
      <c r="N14" s="378">
        <f t="shared" si="5"/>
        <v>6391</v>
      </c>
      <c r="O14" s="591">
        <v>45.59</v>
      </c>
      <c r="P14" s="590">
        <f t="shared" si="6"/>
        <v>0.0177066912</v>
      </c>
      <c r="Q14" s="592">
        <v>7417.0</v>
      </c>
      <c r="R14" s="593">
        <v>11046.0</v>
      </c>
      <c r="S14" s="594">
        <v>18463.0</v>
      </c>
      <c r="T14" s="378">
        <f t="shared" si="7"/>
        <v>1494</v>
      </c>
      <c r="U14" s="591">
        <v>20.13</v>
      </c>
      <c r="V14" s="590">
        <f t="shared" si="8"/>
        <v>0.01442683739</v>
      </c>
      <c r="W14" s="378">
        <f t="shared" si="9"/>
        <v>4295</v>
      </c>
      <c r="X14" s="591">
        <v>38.88</v>
      </c>
      <c r="Y14" s="590">
        <f t="shared" si="10"/>
        <v>0.03557937639</v>
      </c>
      <c r="Z14" s="378">
        <f t="shared" si="11"/>
        <v>5768</v>
      </c>
      <c r="AA14" s="591">
        <v>31.24</v>
      </c>
      <c r="AB14" s="512">
        <f t="shared" si="12"/>
        <v>0.0257528742</v>
      </c>
      <c r="AC14" s="1">
        <f t="shared" si="13"/>
        <v>5</v>
      </c>
      <c r="AH14" s="376"/>
      <c r="AI14" s="376"/>
      <c r="AJ14" s="376"/>
      <c r="AK14" s="376"/>
      <c r="AL14" s="376"/>
      <c r="AM14" s="376"/>
      <c r="AN14" s="376"/>
      <c r="AO14" s="376"/>
      <c r="AQ14" s="376"/>
      <c r="AR14" s="376"/>
      <c r="AS14" s="376"/>
      <c r="AT14" s="376"/>
      <c r="AU14" s="376"/>
      <c r="AV14" s="376"/>
      <c r="AW14" s="376"/>
      <c r="AX14" s="376"/>
      <c r="AY14" s="376"/>
      <c r="AZ14" s="376"/>
    </row>
    <row r="15">
      <c r="A15" s="9"/>
      <c r="B15" s="229" t="s">
        <v>20</v>
      </c>
      <c r="C15" s="230" t="s">
        <v>30</v>
      </c>
      <c r="D15" s="586">
        <v>37399.0</v>
      </c>
      <c r="E15" s="513">
        <v>17848.0</v>
      </c>
      <c r="F15" s="25">
        <v>8892.0</v>
      </c>
      <c r="G15" s="587">
        <v>26740.0</v>
      </c>
      <c r="H15" s="588">
        <f t="shared" si="1"/>
        <v>7274</v>
      </c>
      <c r="I15" s="589">
        <v>40.75</v>
      </c>
      <c r="J15" s="590">
        <f t="shared" si="2"/>
        <v>0.04829981209</v>
      </c>
      <c r="K15" s="378">
        <f t="shared" si="3"/>
        <v>5084</v>
      </c>
      <c r="L15" s="591">
        <v>57.17</v>
      </c>
      <c r="M15" s="590">
        <f t="shared" si="4"/>
        <v>0.02425653529</v>
      </c>
      <c r="N15" s="378">
        <f t="shared" si="5"/>
        <v>12360</v>
      </c>
      <c r="O15" s="591">
        <v>46.22</v>
      </c>
      <c r="P15" s="590">
        <f t="shared" si="6"/>
        <v>0.03424420328</v>
      </c>
      <c r="Q15" s="592">
        <v>26422.0</v>
      </c>
      <c r="R15" s="593">
        <v>10977.0</v>
      </c>
      <c r="S15" s="594">
        <v>37399.0</v>
      </c>
      <c r="T15" s="378">
        <f t="shared" si="7"/>
        <v>7222</v>
      </c>
      <c r="U15" s="591">
        <v>27.33</v>
      </c>
      <c r="V15" s="590">
        <f t="shared" si="8"/>
        <v>0.06973937059</v>
      </c>
      <c r="W15" s="378">
        <f t="shared" si="9"/>
        <v>3511</v>
      </c>
      <c r="X15" s="591">
        <v>31.98</v>
      </c>
      <c r="Y15" s="590">
        <f t="shared" si="10"/>
        <v>0.02908479406</v>
      </c>
      <c r="Z15" s="378">
        <f t="shared" si="11"/>
        <v>10719</v>
      </c>
      <c r="AA15" s="591">
        <v>28.66</v>
      </c>
      <c r="AB15" s="512">
        <f t="shared" si="12"/>
        <v>0.04785801987</v>
      </c>
      <c r="AC15" s="1">
        <f t="shared" si="13"/>
        <v>6</v>
      </c>
      <c r="AH15" s="376"/>
      <c r="AI15" s="376"/>
      <c r="AJ15" s="376"/>
      <c r="AK15" s="376"/>
      <c r="AL15" s="376"/>
      <c r="AM15" s="376"/>
      <c r="AN15" s="376"/>
      <c r="AO15" s="376"/>
      <c r="AQ15" s="376"/>
      <c r="AR15" s="376"/>
      <c r="AS15" s="376"/>
      <c r="AT15" s="376"/>
      <c r="AU15" s="376"/>
      <c r="AV15" s="376"/>
      <c r="AW15" s="376"/>
      <c r="AX15" s="376"/>
      <c r="AY15" s="376"/>
      <c r="AZ15" s="376"/>
    </row>
    <row r="16">
      <c r="A16" s="9"/>
      <c r="B16" s="229" t="s">
        <v>31</v>
      </c>
      <c r="C16" s="230" t="s">
        <v>32</v>
      </c>
      <c r="D16" s="586">
        <v>65457.0</v>
      </c>
      <c r="E16" s="513">
        <v>32556.0</v>
      </c>
      <c r="F16" s="25">
        <v>20988.0</v>
      </c>
      <c r="G16" s="587">
        <v>53544.0</v>
      </c>
      <c r="H16" s="588">
        <f t="shared" si="1"/>
        <v>16679</v>
      </c>
      <c r="I16" s="589">
        <v>51.23</v>
      </c>
      <c r="J16" s="590">
        <f t="shared" si="2"/>
        <v>0.1107495966</v>
      </c>
      <c r="K16" s="378">
        <f t="shared" si="3"/>
        <v>17393</v>
      </c>
      <c r="L16" s="591">
        <v>82.87</v>
      </c>
      <c r="M16" s="590">
        <f t="shared" si="4"/>
        <v>0.08298464166</v>
      </c>
      <c r="N16" s="378">
        <f t="shared" si="5"/>
        <v>34081</v>
      </c>
      <c r="O16" s="591">
        <v>63.65</v>
      </c>
      <c r="P16" s="590">
        <f t="shared" si="6"/>
        <v>0.09442368059</v>
      </c>
      <c r="Q16" s="592">
        <v>41881.0</v>
      </c>
      <c r="R16" s="593">
        <v>23576.0</v>
      </c>
      <c r="S16" s="594">
        <v>65457.0</v>
      </c>
      <c r="T16" s="378">
        <f t="shared" si="7"/>
        <v>10751</v>
      </c>
      <c r="U16" s="591">
        <v>25.67</v>
      </c>
      <c r="V16" s="590">
        <f t="shared" si="8"/>
        <v>0.1038172214</v>
      </c>
      <c r="W16" s="378">
        <f t="shared" si="9"/>
        <v>10313</v>
      </c>
      <c r="X16" s="591">
        <v>43.74</v>
      </c>
      <c r="Y16" s="590">
        <f t="shared" si="10"/>
        <v>0.08543192286</v>
      </c>
      <c r="Z16" s="378">
        <f t="shared" si="11"/>
        <v>21058</v>
      </c>
      <c r="AA16" s="591">
        <v>32.17</v>
      </c>
      <c r="AB16" s="512">
        <f t="shared" si="12"/>
        <v>0.09401942181</v>
      </c>
      <c r="AC16" s="1">
        <f t="shared" si="13"/>
        <v>7</v>
      </c>
      <c r="AH16" s="376"/>
      <c r="AI16" s="376"/>
      <c r="AJ16" s="376"/>
      <c r="AK16" s="376"/>
      <c r="AL16" s="376"/>
      <c r="AM16" s="376"/>
      <c r="AN16" s="376"/>
      <c r="AO16" s="376"/>
      <c r="AQ16" s="376"/>
      <c r="AR16" s="376"/>
      <c r="AS16" s="376"/>
      <c r="AT16" s="376"/>
      <c r="AU16" s="376"/>
      <c r="AV16" s="376"/>
      <c r="AW16" s="376"/>
      <c r="AX16" s="376"/>
      <c r="AY16" s="376"/>
      <c r="AZ16" s="376"/>
    </row>
    <row r="17">
      <c r="A17" s="9"/>
      <c r="B17" s="229" t="s">
        <v>28</v>
      </c>
      <c r="C17" s="230" t="s">
        <v>33</v>
      </c>
      <c r="D17" s="586">
        <v>13144.0</v>
      </c>
      <c r="E17" s="513">
        <v>2199.0</v>
      </c>
      <c r="F17" s="25">
        <v>9551.0</v>
      </c>
      <c r="G17" s="587">
        <v>11750.0</v>
      </c>
      <c r="H17" s="588">
        <f t="shared" si="1"/>
        <v>689</v>
      </c>
      <c r="I17" s="589">
        <v>31.29</v>
      </c>
      <c r="J17" s="590">
        <f t="shared" si="2"/>
        <v>0.004575002822</v>
      </c>
      <c r="K17" s="378">
        <f t="shared" si="3"/>
        <v>7087</v>
      </c>
      <c r="L17" s="591">
        <v>74.2</v>
      </c>
      <c r="M17" s="590">
        <f t="shared" si="4"/>
        <v>0.03381315216</v>
      </c>
      <c r="N17" s="378">
        <f t="shared" si="5"/>
        <v>7774</v>
      </c>
      <c r="O17" s="591">
        <v>66.16</v>
      </c>
      <c r="P17" s="590">
        <f t="shared" si="6"/>
        <v>0.02153838482</v>
      </c>
      <c r="Q17" s="592">
        <v>2196.0</v>
      </c>
      <c r="R17" s="593">
        <v>10948.0</v>
      </c>
      <c r="S17" s="594">
        <v>13144.0</v>
      </c>
      <c r="T17" s="378">
        <f t="shared" si="7"/>
        <v>347</v>
      </c>
      <c r="U17" s="591">
        <v>15.76</v>
      </c>
      <c r="V17" s="590">
        <f t="shared" si="8"/>
        <v>0.00335081163</v>
      </c>
      <c r="W17" s="378">
        <f t="shared" si="9"/>
        <v>6092</v>
      </c>
      <c r="X17" s="591">
        <v>55.64</v>
      </c>
      <c r="Y17" s="590">
        <f t="shared" si="10"/>
        <v>0.05046555552</v>
      </c>
      <c r="Z17" s="378">
        <f t="shared" si="11"/>
        <v>6404</v>
      </c>
      <c r="AA17" s="591">
        <v>48.72</v>
      </c>
      <c r="AB17" s="512">
        <f t="shared" si="12"/>
        <v>0.02859247684</v>
      </c>
      <c r="AC17" s="1">
        <f t="shared" si="13"/>
        <v>8</v>
      </c>
      <c r="AH17" s="376"/>
      <c r="AI17" s="376"/>
      <c r="AJ17" s="376"/>
      <c r="AK17" s="376"/>
      <c r="AL17" s="376"/>
      <c r="AM17" s="376"/>
      <c r="AN17" s="376"/>
      <c r="AO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</row>
    <row r="18">
      <c r="A18" s="9"/>
      <c r="B18" s="229" t="s">
        <v>25</v>
      </c>
      <c r="C18" s="230" t="s">
        <v>34</v>
      </c>
      <c r="D18" s="586">
        <v>7651.0</v>
      </c>
      <c r="E18" s="513">
        <v>803.0</v>
      </c>
      <c r="F18" s="25">
        <v>4669.0</v>
      </c>
      <c r="G18" s="587">
        <v>5472.0</v>
      </c>
      <c r="H18" s="588">
        <f t="shared" si="1"/>
        <v>490</v>
      </c>
      <c r="I18" s="589">
        <v>60.95</v>
      </c>
      <c r="J18" s="590">
        <f t="shared" si="2"/>
        <v>0.003253630454</v>
      </c>
      <c r="K18" s="378">
        <f t="shared" si="3"/>
        <v>3704</v>
      </c>
      <c r="L18" s="591">
        <v>79.33</v>
      </c>
      <c r="M18" s="590">
        <f t="shared" si="4"/>
        <v>0.01767234593</v>
      </c>
      <c r="N18" s="378">
        <f t="shared" si="5"/>
        <v>3987</v>
      </c>
      <c r="O18" s="591">
        <v>72.86</v>
      </c>
      <c r="P18" s="590">
        <f t="shared" si="6"/>
        <v>0.01104624907</v>
      </c>
      <c r="Q18" s="592">
        <v>2886.0</v>
      </c>
      <c r="R18" s="593">
        <v>4765.0</v>
      </c>
      <c r="S18" s="594">
        <v>7651.0</v>
      </c>
      <c r="T18" s="378">
        <f t="shared" si="7"/>
        <v>811</v>
      </c>
      <c r="U18" s="591">
        <v>28.07</v>
      </c>
      <c r="V18" s="590">
        <f t="shared" si="8"/>
        <v>0.007831435828</v>
      </c>
      <c r="W18" s="378">
        <f t="shared" si="9"/>
        <v>2856</v>
      </c>
      <c r="X18" s="591">
        <v>59.92</v>
      </c>
      <c r="Y18" s="590">
        <f t="shared" si="10"/>
        <v>0.02365883561</v>
      </c>
      <c r="Z18" s="378">
        <f t="shared" si="11"/>
        <v>3663</v>
      </c>
      <c r="AA18" s="591">
        <v>47.87</v>
      </c>
      <c r="AB18" s="512">
        <f t="shared" si="12"/>
        <v>0.01635450385</v>
      </c>
      <c r="AC18" s="1">
        <f t="shared" si="13"/>
        <v>9</v>
      </c>
      <c r="AH18" s="376"/>
      <c r="AI18" s="376"/>
      <c r="AJ18" s="376"/>
      <c r="AK18" s="376"/>
      <c r="AL18" s="376"/>
      <c r="AM18" s="376"/>
      <c r="AN18" s="376"/>
      <c r="AO18" s="376"/>
      <c r="AQ18" s="376"/>
      <c r="AR18" s="376"/>
      <c r="AS18" s="376"/>
      <c r="AT18" s="376"/>
      <c r="AU18" s="376"/>
      <c r="AV18" s="376"/>
      <c r="AW18" s="376"/>
      <c r="AX18" s="376"/>
      <c r="AY18" s="376"/>
      <c r="AZ18" s="376"/>
    </row>
    <row r="19">
      <c r="A19" s="9"/>
      <c r="B19" s="229" t="s">
        <v>35</v>
      </c>
      <c r="C19" s="230" t="s">
        <v>36</v>
      </c>
      <c r="D19" s="586">
        <v>13713.0</v>
      </c>
      <c r="E19" s="513">
        <v>5498.0</v>
      </c>
      <c r="F19" s="25">
        <v>7382.0</v>
      </c>
      <c r="G19" s="587">
        <v>12880.0</v>
      </c>
      <c r="H19" s="588">
        <f t="shared" si="1"/>
        <v>1562</v>
      </c>
      <c r="I19" s="589">
        <v>28.41</v>
      </c>
      <c r="J19" s="590">
        <f t="shared" si="2"/>
        <v>0.01037177708</v>
      </c>
      <c r="K19" s="378">
        <f t="shared" si="3"/>
        <v>4229</v>
      </c>
      <c r="L19" s="591">
        <v>57.28</v>
      </c>
      <c r="M19" s="590">
        <f t="shared" si="4"/>
        <v>0.02017720057</v>
      </c>
      <c r="N19" s="378">
        <f t="shared" si="5"/>
        <v>5786</v>
      </c>
      <c r="O19" s="591">
        <v>44.92</v>
      </c>
      <c r="P19" s="590">
        <f t="shared" si="6"/>
        <v>0.0160304984</v>
      </c>
      <c r="Q19" s="592">
        <v>7037.0</v>
      </c>
      <c r="R19" s="593">
        <v>6676.0</v>
      </c>
      <c r="S19" s="594">
        <v>13713.0</v>
      </c>
      <c r="T19" s="378">
        <f t="shared" si="7"/>
        <v>1539</v>
      </c>
      <c r="U19" s="591">
        <v>21.87</v>
      </c>
      <c r="V19" s="590">
        <f t="shared" si="8"/>
        <v>0.01486138069</v>
      </c>
      <c r="W19" s="378">
        <f t="shared" si="9"/>
        <v>2232</v>
      </c>
      <c r="X19" s="591">
        <v>33.42</v>
      </c>
      <c r="Y19" s="590">
        <f t="shared" si="10"/>
        <v>0.01848967825</v>
      </c>
      <c r="Z19" s="378">
        <f t="shared" si="11"/>
        <v>3746</v>
      </c>
      <c r="AA19" s="591">
        <v>27.31</v>
      </c>
      <c r="AB19" s="512">
        <f t="shared" si="12"/>
        <v>0.01672508092</v>
      </c>
      <c r="AC19" s="1">
        <f t="shared" si="13"/>
        <v>10</v>
      </c>
      <c r="AH19" s="376"/>
      <c r="AI19" s="376"/>
      <c r="AJ19" s="376"/>
      <c r="AK19" s="376"/>
      <c r="AL19" s="376"/>
      <c r="AM19" s="376"/>
      <c r="AN19" s="376"/>
      <c r="AO19" s="376"/>
      <c r="AQ19" s="376"/>
      <c r="AR19" s="376"/>
      <c r="AS19" s="376"/>
      <c r="AT19" s="376"/>
      <c r="AU19" s="376"/>
      <c r="AV19" s="376"/>
      <c r="AW19" s="376"/>
      <c r="AX19" s="376"/>
      <c r="AY19" s="376"/>
      <c r="AZ19" s="376"/>
    </row>
    <row r="20">
      <c r="A20" s="9"/>
      <c r="B20" s="229" t="s">
        <v>20</v>
      </c>
      <c r="C20" s="230" t="s">
        <v>37</v>
      </c>
      <c r="D20" s="586">
        <v>14973.0</v>
      </c>
      <c r="E20" s="513">
        <v>7834.0</v>
      </c>
      <c r="F20" s="25">
        <v>6390.0</v>
      </c>
      <c r="G20" s="587">
        <v>14224.0</v>
      </c>
      <c r="H20" s="588">
        <f t="shared" si="1"/>
        <v>3392</v>
      </c>
      <c r="I20" s="589">
        <v>43.29</v>
      </c>
      <c r="J20" s="590">
        <f t="shared" si="2"/>
        <v>0.02252309082</v>
      </c>
      <c r="K20" s="378">
        <f t="shared" si="3"/>
        <v>3797</v>
      </c>
      <c r="L20" s="591">
        <v>59.41</v>
      </c>
      <c r="M20" s="590">
        <f t="shared" si="4"/>
        <v>0.01811606304</v>
      </c>
      <c r="N20" s="378">
        <f t="shared" si="5"/>
        <v>7186</v>
      </c>
      <c r="O20" s="591">
        <v>50.52</v>
      </c>
      <c r="P20" s="590">
        <f t="shared" si="6"/>
        <v>0.01990929165</v>
      </c>
      <c r="Q20" s="592">
        <v>9828.0</v>
      </c>
      <c r="R20" s="593">
        <v>5145.0</v>
      </c>
      <c r="S20" s="594">
        <v>14973.0</v>
      </c>
      <c r="T20" s="378">
        <f t="shared" si="7"/>
        <v>2427</v>
      </c>
      <c r="U20" s="591">
        <v>24.69</v>
      </c>
      <c r="V20" s="590">
        <f t="shared" si="8"/>
        <v>0.02343636838</v>
      </c>
      <c r="W20" s="378">
        <f t="shared" si="9"/>
        <v>1071</v>
      </c>
      <c r="X20" s="591">
        <v>20.8</v>
      </c>
      <c r="Y20" s="590">
        <f t="shared" si="10"/>
        <v>0.008872063355</v>
      </c>
      <c r="Z20" s="378">
        <f t="shared" si="11"/>
        <v>3498</v>
      </c>
      <c r="AA20" s="591">
        <v>23.36</v>
      </c>
      <c r="AB20" s="512">
        <f t="shared" si="12"/>
        <v>0.01561781449</v>
      </c>
      <c r="AC20" s="1">
        <f t="shared" si="13"/>
        <v>11</v>
      </c>
      <c r="AH20" s="376"/>
      <c r="AI20" s="376"/>
      <c r="AJ20" s="376"/>
      <c r="AK20" s="376"/>
      <c r="AL20" s="376"/>
      <c r="AM20" s="376"/>
      <c r="AN20" s="376"/>
      <c r="AO20" s="376"/>
      <c r="AQ20" s="376"/>
      <c r="AR20" s="376"/>
      <c r="AS20" s="376"/>
      <c r="AT20" s="376"/>
      <c r="AU20" s="376"/>
      <c r="AV20" s="376"/>
      <c r="AW20" s="376"/>
      <c r="AX20" s="376"/>
      <c r="AY20" s="376"/>
      <c r="AZ20" s="376"/>
    </row>
    <row r="21">
      <c r="A21" s="9"/>
      <c r="B21" s="229" t="s">
        <v>20</v>
      </c>
      <c r="C21" s="230" t="s">
        <v>38</v>
      </c>
      <c r="D21" s="586">
        <v>4379.0</v>
      </c>
      <c r="E21" s="513">
        <v>1525.0</v>
      </c>
      <c r="F21" s="25">
        <v>7334.0</v>
      </c>
      <c r="G21" s="587">
        <v>8859.0</v>
      </c>
      <c r="H21" s="588">
        <f t="shared" si="1"/>
        <v>472</v>
      </c>
      <c r="I21" s="589">
        <v>30.9</v>
      </c>
      <c r="J21" s="590">
        <f t="shared" si="2"/>
        <v>0.003134109335</v>
      </c>
      <c r="K21" s="378">
        <f t="shared" si="3"/>
        <v>5219</v>
      </c>
      <c r="L21" s="591">
        <v>71.16</v>
      </c>
      <c r="M21" s="590">
        <f t="shared" si="4"/>
        <v>0.02490064077</v>
      </c>
      <c r="N21" s="378">
        <f t="shared" si="5"/>
        <v>5713</v>
      </c>
      <c r="O21" s="591">
        <v>64.48</v>
      </c>
      <c r="P21" s="590">
        <f t="shared" si="6"/>
        <v>0.01582824703</v>
      </c>
      <c r="Q21" s="592">
        <v>1414.0</v>
      </c>
      <c r="R21" s="593">
        <v>2965.0</v>
      </c>
      <c r="S21" s="594">
        <v>4379.0</v>
      </c>
      <c r="T21" s="378">
        <f t="shared" si="7"/>
        <v>187</v>
      </c>
      <c r="U21" s="591">
        <v>13.16</v>
      </c>
      <c r="V21" s="590">
        <f t="shared" si="8"/>
        <v>0.001805768804</v>
      </c>
      <c r="W21" s="378">
        <f t="shared" si="9"/>
        <v>736</v>
      </c>
      <c r="X21" s="591">
        <v>24.79</v>
      </c>
      <c r="Y21" s="590">
        <f t="shared" si="10"/>
        <v>0.006096954836</v>
      </c>
      <c r="Z21" s="378">
        <f t="shared" si="11"/>
        <v>931</v>
      </c>
      <c r="AA21" s="591">
        <v>21.24</v>
      </c>
      <c r="AB21" s="512">
        <f t="shared" si="12"/>
        <v>0.004156713919</v>
      </c>
      <c r="AC21" s="1">
        <f t="shared" si="13"/>
        <v>12</v>
      </c>
      <c r="AH21" s="376"/>
      <c r="AI21" s="376"/>
      <c r="AJ21" s="376"/>
      <c r="AK21" s="376"/>
      <c r="AL21" s="376"/>
      <c r="AM21" s="376"/>
      <c r="AN21" s="376"/>
      <c r="AO21" s="376"/>
      <c r="AQ21" s="376"/>
      <c r="AR21" s="376"/>
      <c r="AS21" s="376"/>
      <c r="AT21" s="376"/>
      <c r="AU21" s="376"/>
      <c r="AV21" s="376"/>
      <c r="AW21" s="376"/>
      <c r="AX21" s="376"/>
      <c r="AY21" s="376"/>
      <c r="AZ21" s="376"/>
    </row>
    <row r="22">
      <c r="A22" s="9"/>
      <c r="B22" s="229" t="s">
        <v>31</v>
      </c>
      <c r="C22" s="230" t="s">
        <v>39</v>
      </c>
      <c r="D22" s="586">
        <v>26620.0</v>
      </c>
      <c r="E22" s="513">
        <v>7126.0</v>
      </c>
      <c r="F22" s="25">
        <v>16926.0</v>
      </c>
      <c r="G22" s="587">
        <v>24052.0</v>
      </c>
      <c r="H22" s="588">
        <f t="shared" si="1"/>
        <v>2933</v>
      </c>
      <c r="I22" s="589">
        <v>41.15</v>
      </c>
      <c r="J22" s="590">
        <f t="shared" si="2"/>
        <v>0.01947530229</v>
      </c>
      <c r="K22" s="378">
        <f t="shared" si="3"/>
        <v>12568</v>
      </c>
      <c r="L22" s="591">
        <v>74.25</v>
      </c>
      <c r="M22" s="590">
        <f t="shared" si="4"/>
        <v>0.05996383467</v>
      </c>
      <c r="N22" s="378">
        <f t="shared" si="5"/>
        <v>15596</v>
      </c>
      <c r="O22" s="591">
        <v>64.84</v>
      </c>
      <c r="P22" s="590">
        <f t="shared" si="6"/>
        <v>0.04320975683</v>
      </c>
      <c r="Q22" s="592">
        <v>8437.0</v>
      </c>
      <c r="R22" s="593">
        <v>18183.0</v>
      </c>
      <c r="S22" s="594">
        <v>26620.0</v>
      </c>
      <c r="T22" s="378">
        <f t="shared" si="7"/>
        <v>1868</v>
      </c>
      <c r="U22" s="591">
        <v>22.14</v>
      </c>
      <c r="V22" s="590">
        <f t="shared" si="8"/>
        <v>0.018038375</v>
      </c>
      <c r="W22" s="378">
        <f t="shared" si="9"/>
        <v>7016</v>
      </c>
      <c r="X22" s="591">
        <v>38.58</v>
      </c>
      <c r="Y22" s="590">
        <f t="shared" si="10"/>
        <v>0.05811988469</v>
      </c>
      <c r="Z22" s="378">
        <f t="shared" si="11"/>
        <v>8852</v>
      </c>
      <c r="AA22" s="591">
        <v>33.25</v>
      </c>
      <c r="AB22" s="512">
        <f t="shared" si="12"/>
        <v>0.03952226811</v>
      </c>
      <c r="AC22" s="1">
        <f t="shared" si="13"/>
        <v>13</v>
      </c>
      <c r="AH22" s="376"/>
      <c r="AI22" s="376"/>
      <c r="AJ22" s="376"/>
      <c r="AK22" s="376"/>
      <c r="AL22" s="376"/>
      <c r="AM22" s="376"/>
      <c r="AN22" s="376"/>
      <c r="AO22" s="376"/>
      <c r="AQ22" s="376"/>
      <c r="AR22" s="376"/>
      <c r="AS22" s="376"/>
      <c r="AT22" s="376"/>
      <c r="AU22" s="376"/>
      <c r="AV22" s="376"/>
      <c r="AW22" s="376"/>
      <c r="AX22" s="376"/>
      <c r="AY22" s="376"/>
      <c r="AZ22" s="376"/>
    </row>
    <row r="23">
      <c r="A23" s="9"/>
      <c r="B23" s="229" t="s">
        <v>25</v>
      </c>
      <c r="C23" s="230" t="s">
        <v>40</v>
      </c>
      <c r="D23" s="586">
        <v>12317.0</v>
      </c>
      <c r="E23" s="513">
        <v>2758.0</v>
      </c>
      <c r="F23" s="25">
        <v>8558.0</v>
      </c>
      <c r="G23" s="587">
        <v>11316.0</v>
      </c>
      <c r="H23" s="588">
        <f t="shared" si="1"/>
        <v>2030</v>
      </c>
      <c r="I23" s="589">
        <v>73.6</v>
      </c>
      <c r="J23" s="590">
        <f t="shared" si="2"/>
        <v>0.01347932617</v>
      </c>
      <c r="K23" s="378">
        <f t="shared" si="3"/>
        <v>6836</v>
      </c>
      <c r="L23" s="591">
        <v>79.87</v>
      </c>
      <c r="M23" s="590">
        <f t="shared" si="4"/>
        <v>0.03261559308</v>
      </c>
      <c r="N23" s="378">
        <f t="shared" si="5"/>
        <v>8867</v>
      </c>
      <c r="O23" s="591">
        <v>78.35</v>
      </c>
      <c r="P23" s="590">
        <f t="shared" si="6"/>
        <v>0.02456661412</v>
      </c>
      <c r="Q23" s="592">
        <v>3166.0</v>
      </c>
      <c r="R23" s="593">
        <v>9151.0</v>
      </c>
      <c r="S23" s="594">
        <v>12317.0</v>
      </c>
      <c r="T23" s="378">
        <f t="shared" si="7"/>
        <v>1284</v>
      </c>
      <c r="U23" s="591">
        <v>40.55</v>
      </c>
      <c r="V23" s="590">
        <f t="shared" si="8"/>
        <v>0.01239896868</v>
      </c>
      <c r="W23" s="378">
        <f t="shared" si="9"/>
        <v>4948</v>
      </c>
      <c r="X23" s="591">
        <v>54.06</v>
      </c>
      <c r="Y23" s="590">
        <f t="shared" si="10"/>
        <v>0.04098876702</v>
      </c>
      <c r="Z23" s="378">
        <f t="shared" si="11"/>
        <v>6214</v>
      </c>
      <c r="AA23" s="591">
        <v>50.45</v>
      </c>
      <c r="AB23" s="512">
        <f t="shared" si="12"/>
        <v>0.02774416788</v>
      </c>
      <c r="AC23" s="1">
        <f t="shared" si="13"/>
        <v>14</v>
      </c>
      <c r="AH23" s="376"/>
      <c r="AI23" s="376"/>
      <c r="AJ23" s="376"/>
      <c r="AK23" s="376"/>
      <c r="AL23" s="376"/>
      <c r="AM23" s="376"/>
      <c r="AN23" s="376"/>
      <c r="AO23" s="376"/>
      <c r="AQ23" s="376"/>
      <c r="AR23" s="376"/>
      <c r="AS23" s="376"/>
      <c r="AT23" s="376"/>
      <c r="AU23" s="376"/>
      <c r="AV23" s="376"/>
      <c r="AW23" s="376"/>
      <c r="AX23" s="376"/>
      <c r="AY23" s="376"/>
      <c r="AZ23" s="376"/>
    </row>
    <row r="24">
      <c r="A24" s="9"/>
      <c r="B24" s="229" t="s">
        <v>28</v>
      </c>
      <c r="C24" s="230" t="s">
        <v>41</v>
      </c>
      <c r="D24" s="586">
        <v>11358.0</v>
      </c>
      <c r="E24" s="513">
        <v>1341.0</v>
      </c>
      <c r="F24" s="25">
        <v>9548.0</v>
      </c>
      <c r="G24" s="587">
        <v>10889.0</v>
      </c>
      <c r="H24" s="588">
        <f t="shared" si="1"/>
        <v>464</v>
      </c>
      <c r="I24" s="589">
        <v>34.58</v>
      </c>
      <c r="J24" s="590">
        <f t="shared" si="2"/>
        <v>0.003080988838</v>
      </c>
      <c r="K24" s="378">
        <f t="shared" si="3"/>
        <v>6135</v>
      </c>
      <c r="L24" s="591">
        <v>64.25</v>
      </c>
      <c r="M24" s="590">
        <f t="shared" si="4"/>
        <v>0.02927101573</v>
      </c>
      <c r="N24" s="378">
        <f t="shared" si="5"/>
        <v>6614</v>
      </c>
      <c r="O24" s="591">
        <v>60.74</v>
      </c>
      <c r="P24" s="590">
        <f t="shared" si="6"/>
        <v>0.01832452755</v>
      </c>
      <c r="Q24" s="592">
        <v>1660.0</v>
      </c>
      <c r="R24" s="593">
        <v>9698.0</v>
      </c>
      <c r="S24" s="594">
        <v>11358.0</v>
      </c>
      <c r="T24" s="378">
        <f t="shared" si="7"/>
        <v>245</v>
      </c>
      <c r="U24" s="591">
        <v>14.72</v>
      </c>
      <c r="V24" s="590">
        <f t="shared" si="8"/>
        <v>0.002365846828</v>
      </c>
      <c r="W24" s="378">
        <f t="shared" si="9"/>
        <v>3234</v>
      </c>
      <c r="X24" s="591">
        <v>33.34</v>
      </c>
      <c r="Y24" s="590">
        <f t="shared" si="10"/>
        <v>0.02679015209</v>
      </c>
      <c r="Z24" s="378">
        <f t="shared" si="11"/>
        <v>3490</v>
      </c>
      <c r="AA24" s="591">
        <v>30.72</v>
      </c>
      <c r="AB24" s="512">
        <f t="shared" si="12"/>
        <v>0.01558209622</v>
      </c>
      <c r="AC24" s="1">
        <f t="shared" si="13"/>
        <v>15</v>
      </c>
      <c r="AH24" s="376"/>
      <c r="AI24" s="376"/>
      <c r="AJ24" s="376"/>
      <c r="AK24" s="376"/>
      <c r="AL24" s="376"/>
      <c r="AM24" s="376"/>
      <c r="AN24" s="376"/>
      <c r="AO24" s="376"/>
      <c r="AQ24" s="376"/>
      <c r="AR24" s="376"/>
      <c r="AS24" s="376"/>
      <c r="AT24" s="376"/>
      <c r="AU24" s="376"/>
      <c r="AV24" s="376"/>
      <c r="AW24" s="376"/>
      <c r="AX24" s="376"/>
      <c r="AY24" s="376"/>
      <c r="AZ24" s="376"/>
    </row>
    <row r="25">
      <c r="A25" s="9"/>
      <c r="B25" s="229" t="s">
        <v>20</v>
      </c>
      <c r="C25" s="230" t="s">
        <v>19</v>
      </c>
      <c r="D25" s="586">
        <v>17150.0</v>
      </c>
      <c r="E25" s="513">
        <v>5666.0</v>
      </c>
      <c r="F25" s="25">
        <v>8507.0</v>
      </c>
      <c r="G25" s="587">
        <v>14173.0</v>
      </c>
      <c r="H25" s="588">
        <f t="shared" si="1"/>
        <v>2973</v>
      </c>
      <c r="I25" s="589">
        <v>52.46</v>
      </c>
      <c r="J25" s="590">
        <f t="shared" si="2"/>
        <v>0.01974090477</v>
      </c>
      <c r="K25" s="378">
        <f t="shared" si="3"/>
        <v>4792</v>
      </c>
      <c r="L25" s="591">
        <v>56.32</v>
      </c>
      <c r="M25" s="590">
        <f t="shared" si="4"/>
        <v>0.02286335899</v>
      </c>
      <c r="N25" s="378">
        <f t="shared" si="5"/>
        <v>7763</v>
      </c>
      <c r="O25" s="591">
        <v>54.77</v>
      </c>
      <c r="P25" s="590">
        <f t="shared" si="6"/>
        <v>0.02150790858</v>
      </c>
      <c r="Q25" s="592">
        <v>6034.0</v>
      </c>
      <c r="R25" s="593">
        <v>11116.0</v>
      </c>
      <c r="S25" s="594">
        <v>17150.0</v>
      </c>
      <c r="T25" s="378">
        <f t="shared" si="7"/>
        <v>1249</v>
      </c>
      <c r="U25" s="591">
        <v>20.69</v>
      </c>
      <c r="V25" s="590">
        <f t="shared" si="8"/>
        <v>0.01206099057</v>
      </c>
      <c r="W25" s="378">
        <f t="shared" si="9"/>
        <v>2954</v>
      </c>
      <c r="X25" s="591">
        <v>26.57</v>
      </c>
      <c r="Y25" s="590">
        <f t="shared" si="10"/>
        <v>0.0244706584</v>
      </c>
      <c r="Z25" s="378">
        <f t="shared" si="11"/>
        <v>4213</v>
      </c>
      <c r="AA25" s="591">
        <v>24.56</v>
      </c>
      <c r="AB25" s="512">
        <f t="shared" si="12"/>
        <v>0.01881013506</v>
      </c>
      <c r="AC25" s="1">
        <f t="shared" si="13"/>
        <v>16</v>
      </c>
      <c r="AH25" s="376"/>
      <c r="AI25" s="376"/>
      <c r="AJ25" s="376"/>
      <c r="AK25" s="376"/>
      <c r="AL25" s="376"/>
      <c r="AM25" s="376"/>
      <c r="AN25" s="376"/>
      <c r="AO25" s="376"/>
      <c r="AQ25" s="376"/>
      <c r="AR25" s="376"/>
      <c r="AS25" s="376"/>
      <c r="AT25" s="376"/>
      <c r="AU25" s="376"/>
      <c r="AV25" s="376"/>
      <c r="AW25" s="376"/>
      <c r="AX25" s="376"/>
      <c r="AY25" s="376"/>
      <c r="AZ25" s="376"/>
    </row>
    <row r="26">
      <c r="A26" s="9"/>
      <c r="B26" s="229" t="s">
        <v>25</v>
      </c>
      <c r="C26" s="230" t="s">
        <v>43</v>
      </c>
      <c r="D26" s="586">
        <v>10673.0</v>
      </c>
      <c r="E26" s="513">
        <v>1640.0</v>
      </c>
      <c r="F26" s="25">
        <v>7728.0</v>
      </c>
      <c r="G26" s="587">
        <v>9368.0</v>
      </c>
      <c r="H26" s="588">
        <f t="shared" si="1"/>
        <v>1307</v>
      </c>
      <c r="I26" s="589">
        <v>79.68</v>
      </c>
      <c r="J26" s="590">
        <f t="shared" si="2"/>
        <v>0.008678561231</v>
      </c>
      <c r="K26" s="378">
        <f t="shared" si="3"/>
        <v>5817</v>
      </c>
      <c r="L26" s="591">
        <v>75.27</v>
      </c>
      <c r="M26" s="590">
        <f t="shared" si="4"/>
        <v>0.02775378949</v>
      </c>
      <c r="N26" s="378">
        <f t="shared" si="5"/>
        <v>7123</v>
      </c>
      <c r="O26" s="591">
        <v>76.03</v>
      </c>
      <c r="P26" s="590">
        <f t="shared" si="6"/>
        <v>0.01973474595</v>
      </c>
      <c r="Q26" s="592">
        <v>1860.0</v>
      </c>
      <c r="R26" s="593">
        <v>8813.0</v>
      </c>
      <c r="S26" s="594">
        <v>10673.0</v>
      </c>
      <c r="T26" s="378">
        <f t="shared" si="7"/>
        <v>549</v>
      </c>
      <c r="U26" s="591">
        <v>29.47</v>
      </c>
      <c r="V26" s="590">
        <f t="shared" si="8"/>
        <v>0.005301428199</v>
      </c>
      <c r="W26" s="378">
        <f t="shared" si="9"/>
        <v>3360</v>
      </c>
      <c r="X26" s="591">
        <v>38.12</v>
      </c>
      <c r="Y26" s="590">
        <f t="shared" si="10"/>
        <v>0.02783392425</v>
      </c>
      <c r="Z26" s="378">
        <f t="shared" si="11"/>
        <v>3917</v>
      </c>
      <c r="AA26" s="591">
        <v>36.7</v>
      </c>
      <c r="AB26" s="512">
        <f t="shared" si="12"/>
        <v>0.01748855899</v>
      </c>
      <c r="AC26" s="1">
        <f t="shared" si="13"/>
        <v>17</v>
      </c>
      <c r="AH26" s="376"/>
      <c r="AI26" s="376"/>
      <c r="AJ26" s="376"/>
      <c r="AK26" s="376"/>
      <c r="AL26" s="376"/>
      <c r="AM26" s="376"/>
      <c r="AN26" s="376"/>
      <c r="AO26" s="376"/>
      <c r="AQ26" s="376"/>
      <c r="AR26" s="376"/>
      <c r="AS26" s="376"/>
      <c r="AT26" s="376"/>
      <c r="AU26" s="376"/>
      <c r="AV26" s="376"/>
      <c r="AW26" s="376"/>
      <c r="AX26" s="376"/>
      <c r="AY26" s="376"/>
      <c r="AZ26" s="376"/>
    </row>
    <row r="27">
      <c r="A27" s="9"/>
      <c r="B27" s="229" t="s">
        <v>28</v>
      </c>
      <c r="C27" s="230" t="s">
        <v>44</v>
      </c>
      <c r="D27" s="586">
        <v>118273.0</v>
      </c>
      <c r="E27" s="513">
        <v>78856.0</v>
      </c>
      <c r="F27" s="25">
        <v>11181.0</v>
      </c>
      <c r="G27" s="587">
        <v>90037.0</v>
      </c>
      <c r="H27" s="588">
        <f t="shared" si="1"/>
        <v>16876</v>
      </c>
      <c r="I27" s="589">
        <v>21.4</v>
      </c>
      <c r="J27" s="590">
        <f t="shared" si="2"/>
        <v>0.1120576889</v>
      </c>
      <c r="K27" s="378">
        <f t="shared" si="3"/>
        <v>6434</v>
      </c>
      <c r="L27" s="591">
        <v>57.54</v>
      </c>
      <c r="M27" s="590">
        <f t="shared" si="4"/>
        <v>0.03069759009</v>
      </c>
      <c r="N27" s="378">
        <f t="shared" si="5"/>
        <v>23410</v>
      </c>
      <c r="O27" s="591">
        <v>26.0</v>
      </c>
      <c r="P27" s="590">
        <f t="shared" si="6"/>
        <v>0.06485896431</v>
      </c>
      <c r="Q27" s="592">
        <v>106159.0</v>
      </c>
      <c r="R27" s="593">
        <v>12114.0</v>
      </c>
      <c r="S27" s="594">
        <v>118273.0</v>
      </c>
      <c r="T27" s="378">
        <f t="shared" si="7"/>
        <v>12028</v>
      </c>
      <c r="U27" s="591">
        <v>11.33</v>
      </c>
      <c r="V27" s="590">
        <f t="shared" si="8"/>
        <v>0.1161485945</v>
      </c>
      <c r="W27" s="378">
        <f t="shared" si="9"/>
        <v>2857</v>
      </c>
      <c r="X27" s="591">
        <v>23.58</v>
      </c>
      <c r="Y27" s="590">
        <f t="shared" si="10"/>
        <v>0.02366711952</v>
      </c>
      <c r="Z27" s="378">
        <f t="shared" si="11"/>
        <v>14879</v>
      </c>
      <c r="AA27" s="591">
        <v>12.58</v>
      </c>
      <c r="AB27" s="512">
        <f t="shared" si="12"/>
        <v>0.06643152138</v>
      </c>
      <c r="AC27" s="1">
        <f t="shared" si="13"/>
        <v>18</v>
      </c>
      <c r="AH27" s="376"/>
      <c r="AI27" s="376"/>
      <c r="AJ27" s="376"/>
      <c r="AK27" s="376"/>
      <c r="AL27" s="376"/>
      <c r="AM27" s="376"/>
      <c r="AN27" s="376"/>
      <c r="AO27" s="376"/>
      <c r="AQ27" s="376"/>
      <c r="AR27" s="376"/>
      <c r="AS27" s="376"/>
      <c r="AT27" s="376"/>
      <c r="AU27" s="376"/>
      <c r="AV27" s="376"/>
      <c r="AW27" s="376"/>
      <c r="AX27" s="376"/>
      <c r="AY27" s="376"/>
      <c r="AZ27" s="376"/>
    </row>
    <row r="28">
      <c r="A28" s="9"/>
      <c r="B28" s="229" t="s">
        <v>20</v>
      </c>
      <c r="C28" s="230" t="s">
        <v>45</v>
      </c>
      <c r="D28" s="586">
        <v>18566.0</v>
      </c>
      <c r="E28" s="513">
        <v>11524.0</v>
      </c>
      <c r="F28" s="25">
        <v>4054.0</v>
      </c>
      <c r="G28" s="587">
        <v>15578.0</v>
      </c>
      <c r="H28" s="588">
        <f t="shared" si="1"/>
        <v>4980</v>
      </c>
      <c r="I28" s="589">
        <v>43.21</v>
      </c>
      <c r="J28" s="590">
        <f t="shared" si="2"/>
        <v>0.03306750951</v>
      </c>
      <c r="K28" s="378">
        <f t="shared" si="3"/>
        <v>2917</v>
      </c>
      <c r="L28" s="591">
        <v>71.95</v>
      </c>
      <c r="M28" s="590">
        <f t="shared" si="4"/>
        <v>0.01391744953</v>
      </c>
      <c r="N28" s="378">
        <f t="shared" si="5"/>
        <v>7895</v>
      </c>
      <c r="O28" s="591">
        <v>50.68</v>
      </c>
      <c r="P28" s="590">
        <f t="shared" si="6"/>
        <v>0.02187362337</v>
      </c>
      <c r="Q28" s="592">
        <v>13838.0</v>
      </c>
      <c r="R28" s="593">
        <v>4728.0</v>
      </c>
      <c r="S28" s="594">
        <v>18566.0</v>
      </c>
      <c r="T28" s="378">
        <f t="shared" si="7"/>
        <v>3077</v>
      </c>
      <c r="U28" s="591">
        <v>22.23</v>
      </c>
      <c r="V28" s="590">
        <f t="shared" si="8"/>
        <v>0.02971310486</v>
      </c>
      <c r="W28" s="378">
        <f t="shared" si="9"/>
        <v>1745</v>
      </c>
      <c r="X28" s="591">
        <v>36.89</v>
      </c>
      <c r="Y28" s="590">
        <f t="shared" si="10"/>
        <v>0.01445541602</v>
      </c>
      <c r="Z28" s="378">
        <f t="shared" si="11"/>
        <v>4750</v>
      </c>
      <c r="AA28" s="591">
        <v>25.58</v>
      </c>
      <c r="AB28" s="512">
        <f t="shared" si="12"/>
        <v>0.02120772408</v>
      </c>
      <c r="AC28" s="1">
        <f t="shared" si="13"/>
        <v>19</v>
      </c>
      <c r="AH28" s="376"/>
      <c r="AI28" s="376"/>
      <c r="AJ28" s="376"/>
      <c r="AK28" s="376"/>
      <c r="AL28" s="376"/>
      <c r="AM28" s="376"/>
      <c r="AN28" s="376"/>
      <c r="AO28" s="376"/>
      <c r="AQ28" s="376"/>
      <c r="AR28" s="376"/>
      <c r="AS28" s="376"/>
      <c r="AT28" s="376"/>
      <c r="AU28" s="376"/>
      <c r="AV28" s="376"/>
      <c r="AW28" s="376"/>
      <c r="AX28" s="376"/>
      <c r="AY28" s="376"/>
      <c r="AZ28" s="376"/>
    </row>
    <row r="29">
      <c r="A29" s="9"/>
      <c r="B29" s="229" t="s">
        <v>20</v>
      </c>
      <c r="C29" s="230" t="s">
        <v>46</v>
      </c>
      <c r="D29" s="586">
        <v>17983.0</v>
      </c>
      <c r="E29" s="513">
        <v>10558.0</v>
      </c>
      <c r="F29" s="25">
        <v>4900.0</v>
      </c>
      <c r="G29" s="587">
        <v>15458.0</v>
      </c>
      <c r="H29" s="588">
        <f t="shared" si="1"/>
        <v>5466</v>
      </c>
      <c r="I29" s="589">
        <v>51.77</v>
      </c>
      <c r="J29" s="590">
        <f t="shared" si="2"/>
        <v>0.03629457972</v>
      </c>
      <c r="K29" s="378">
        <f t="shared" si="3"/>
        <v>3085</v>
      </c>
      <c r="L29" s="591">
        <v>62.95</v>
      </c>
      <c r="M29" s="590">
        <f t="shared" si="4"/>
        <v>0.01471900302</v>
      </c>
      <c r="N29" s="378">
        <f t="shared" si="5"/>
        <v>8550</v>
      </c>
      <c r="O29" s="591">
        <v>55.31</v>
      </c>
      <c r="P29" s="590">
        <f t="shared" si="6"/>
        <v>0.0236883445</v>
      </c>
      <c r="Q29" s="592">
        <v>14363.0</v>
      </c>
      <c r="R29" s="593">
        <v>3620.0</v>
      </c>
      <c r="S29" s="594">
        <v>17983.0</v>
      </c>
      <c r="T29" s="378">
        <f t="shared" si="7"/>
        <v>3560</v>
      </c>
      <c r="U29" s="591">
        <v>24.78</v>
      </c>
      <c r="V29" s="590">
        <f t="shared" si="8"/>
        <v>0.03437720289</v>
      </c>
      <c r="W29" s="378">
        <f t="shared" si="9"/>
        <v>1136</v>
      </c>
      <c r="X29" s="591">
        <v>31.36</v>
      </c>
      <c r="Y29" s="590">
        <f t="shared" si="10"/>
        <v>0.009410517247</v>
      </c>
      <c r="Z29" s="378">
        <f t="shared" si="11"/>
        <v>4813</v>
      </c>
      <c r="AA29" s="591">
        <v>26.76</v>
      </c>
      <c r="AB29" s="512">
        <f t="shared" si="12"/>
        <v>0.02148900547</v>
      </c>
      <c r="AC29" s="1">
        <f t="shared" si="13"/>
        <v>20</v>
      </c>
      <c r="AH29" s="376"/>
      <c r="AI29" s="376"/>
      <c r="AJ29" s="376"/>
      <c r="AK29" s="376"/>
      <c r="AL29" s="376"/>
      <c r="AM29" s="376"/>
      <c r="AN29" s="376"/>
      <c r="AO29" s="376"/>
      <c r="AQ29" s="376"/>
      <c r="AR29" s="376"/>
      <c r="AS29" s="376"/>
      <c r="AT29" s="376"/>
      <c r="AU29" s="376"/>
      <c r="AV29" s="376"/>
      <c r="AW29" s="376"/>
      <c r="AX29" s="376"/>
      <c r="AY29" s="376"/>
      <c r="AZ29" s="376"/>
    </row>
    <row r="30">
      <c r="A30" s="9"/>
      <c r="B30" s="229" t="s">
        <v>35</v>
      </c>
      <c r="C30" s="230" t="s">
        <v>47</v>
      </c>
      <c r="D30" s="586">
        <v>32791.0</v>
      </c>
      <c r="E30" s="513">
        <v>15585.0</v>
      </c>
      <c r="F30" s="25">
        <v>15473.0</v>
      </c>
      <c r="G30" s="587">
        <v>31058.0</v>
      </c>
      <c r="H30" s="588">
        <f t="shared" si="1"/>
        <v>7015</v>
      </c>
      <c r="I30" s="589">
        <v>45.01</v>
      </c>
      <c r="J30" s="590">
        <f t="shared" si="2"/>
        <v>0.04658003599</v>
      </c>
      <c r="K30" s="378">
        <f t="shared" si="3"/>
        <v>8227</v>
      </c>
      <c r="L30" s="591">
        <v>53.17</v>
      </c>
      <c r="M30" s="590">
        <f t="shared" si="4"/>
        <v>0.0392522651</v>
      </c>
      <c r="N30" s="378">
        <f t="shared" si="5"/>
        <v>15244</v>
      </c>
      <c r="O30" s="591">
        <v>49.08</v>
      </c>
      <c r="P30" s="590">
        <f t="shared" si="6"/>
        <v>0.04223451738</v>
      </c>
      <c r="Q30" s="592">
        <v>16175.0</v>
      </c>
      <c r="R30" s="593">
        <v>16616.0</v>
      </c>
      <c r="S30" s="594">
        <v>32791.0</v>
      </c>
      <c r="T30" s="378">
        <f t="shared" si="7"/>
        <v>4358</v>
      </c>
      <c r="U30" s="591">
        <v>26.94</v>
      </c>
      <c r="V30" s="590">
        <f t="shared" si="8"/>
        <v>0.04208310399</v>
      </c>
      <c r="W30" s="378">
        <f t="shared" si="9"/>
        <v>6215</v>
      </c>
      <c r="X30" s="591">
        <v>37.4</v>
      </c>
      <c r="Y30" s="590">
        <f t="shared" si="10"/>
        <v>0.05148447596</v>
      </c>
      <c r="Z30" s="378">
        <f t="shared" si="11"/>
        <v>10526</v>
      </c>
      <c r="AA30" s="591">
        <v>32.1</v>
      </c>
      <c r="AB30" s="512">
        <f t="shared" si="12"/>
        <v>0.04699631655</v>
      </c>
      <c r="AC30" s="1">
        <f t="shared" si="13"/>
        <v>21</v>
      </c>
      <c r="AH30" s="376"/>
      <c r="AI30" s="376"/>
      <c r="AJ30" s="376"/>
      <c r="AK30" s="376"/>
      <c r="AL30" s="376"/>
      <c r="AM30" s="376"/>
      <c r="AN30" s="376"/>
      <c r="AO30" s="376"/>
      <c r="AQ30" s="376"/>
      <c r="AR30" s="376"/>
      <c r="AS30" s="376"/>
      <c r="AT30" s="376"/>
      <c r="AU30" s="376"/>
      <c r="AV30" s="376"/>
      <c r="AW30" s="376"/>
      <c r="AX30" s="376"/>
      <c r="AY30" s="376"/>
      <c r="AZ30" s="376"/>
    </row>
    <row r="31">
      <c r="A31" s="9"/>
      <c r="B31" s="229" t="s">
        <v>25</v>
      </c>
      <c r="C31" s="230" t="s">
        <v>48</v>
      </c>
      <c r="D31" s="586">
        <v>6723.0</v>
      </c>
      <c r="E31" s="513">
        <v>1946.0</v>
      </c>
      <c r="F31" s="25">
        <v>2565.0</v>
      </c>
      <c r="G31" s="587">
        <v>4511.0</v>
      </c>
      <c r="H31" s="588">
        <f t="shared" si="1"/>
        <v>1362</v>
      </c>
      <c r="I31" s="589">
        <v>69.97</v>
      </c>
      <c r="J31" s="590">
        <f t="shared" si="2"/>
        <v>0.00904376465</v>
      </c>
      <c r="K31" s="378">
        <f t="shared" si="3"/>
        <v>1651</v>
      </c>
      <c r="L31" s="591">
        <v>64.33</v>
      </c>
      <c r="M31" s="590">
        <f t="shared" si="4"/>
        <v>0.00787717147</v>
      </c>
      <c r="N31" s="378">
        <f t="shared" si="5"/>
        <v>3011</v>
      </c>
      <c r="O31" s="591">
        <v>66.73</v>
      </c>
      <c r="P31" s="590">
        <f t="shared" si="6"/>
        <v>0.008342176058</v>
      </c>
      <c r="Q31" s="592">
        <v>4223.0</v>
      </c>
      <c r="R31" s="593">
        <v>2500.0</v>
      </c>
      <c r="S31" s="594">
        <v>6723.0</v>
      </c>
      <c r="T31" s="378">
        <f t="shared" si="7"/>
        <v>1010</v>
      </c>
      <c r="U31" s="591">
        <v>23.91</v>
      </c>
      <c r="V31" s="590">
        <f t="shared" si="8"/>
        <v>0.009753082843</v>
      </c>
      <c r="W31" s="378">
        <f t="shared" si="9"/>
        <v>790</v>
      </c>
      <c r="X31" s="591">
        <v>31.57</v>
      </c>
      <c r="Y31" s="590">
        <f t="shared" si="10"/>
        <v>0.006544285762</v>
      </c>
      <c r="Z31" s="378">
        <f t="shared" si="11"/>
        <v>1816</v>
      </c>
      <c r="AA31" s="591">
        <v>27.01</v>
      </c>
      <c r="AB31" s="512">
        <f t="shared" si="12"/>
        <v>0.008108047773</v>
      </c>
      <c r="AC31" s="1">
        <f t="shared" si="13"/>
        <v>22</v>
      </c>
      <c r="AH31" s="376"/>
      <c r="AI31" s="376"/>
      <c r="AJ31" s="376"/>
      <c r="AK31" s="376"/>
      <c r="AL31" s="376"/>
      <c r="AM31" s="376"/>
      <c r="AN31" s="376"/>
      <c r="AO31" s="376"/>
      <c r="AQ31" s="376"/>
      <c r="AR31" s="376"/>
      <c r="AS31" s="376"/>
      <c r="AT31" s="376"/>
      <c r="AU31" s="376"/>
      <c r="AV31" s="376"/>
      <c r="AW31" s="376"/>
      <c r="AX31" s="376"/>
      <c r="AY31" s="376"/>
      <c r="AZ31" s="376"/>
    </row>
    <row r="32">
      <c r="A32" s="9"/>
      <c r="B32" s="229" t="s">
        <v>20</v>
      </c>
      <c r="C32" s="230" t="s">
        <v>50</v>
      </c>
      <c r="D32" s="586">
        <v>16837.0</v>
      </c>
      <c r="E32" s="513">
        <v>5603.0</v>
      </c>
      <c r="F32" s="25">
        <v>8420.0</v>
      </c>
      <c r="G32" s="587">
        <v>14023.0</v>
      </c>
      <c r="H32" s="588">
        <f t="shared" si="1"/>
        <v>1170</v>
      </c>
      <c r="I32" s="589">
        <v>20.88</v>
      </c>
      <c r="J32" s="590">
        <f t="shared" si="2"/>
        <v>0.007768872717</v>
      </c>
      <c r="K32" s="378">
        <f t="shared" si="3"/>
        <v>5792</v>
      </c>
      <c r="L32" s="591">
        <v>68.78</v>
      </c>
      <c r="M32" s="590">
        <f t="shared" si="4"/>
        <v>0.02763451069</v>
      </c>
      <c r="N32" s="378">
        <f t="shared" si="5"/>
        <v>7757</v>
      </c>
      <c r="O32" s="591">
        <v>55.31</v>
      </c>
      <c r="P32" s="590">
        <f t="shared" si="6"/>
        <v>0.02149128518</v>
      </c>
      <c r="Q32" s="592">
        <v>7859.0</v>
      </c>
      <c r="R32" s="593">
        <v>8978.0</v>
      </c>
      <c r="S32" s="594">
        <v>16837.0</v>
      </c>
      <c r="T32" s="378">
        <f t="shared" si="7"/>
        <v>1091</v>
      </c>
      <c r="U32" s="591">
        <v>13.87</v>
      </c>
      <c r="V32" s="590">
        <f t="shared" si="8"/>
        <v>0.01053526077</v>
      </c>
      <c r="W32" s="378">
        <f t="shared" si="9"/>
        <v>2540</v>
      </c>
      <c r="X32" s="591">
        <v>28.29</v>
      </c>
      <c r="Y32" s="590">
        <f t="shared" si="10"/>
        <v>0.02104112131</v>
      </c>
      <c r="Z32" s="378">
        <f t="shared" si="11"/>
        <v>3651</v>
      </c>
      <c r="AA32" s="591">
        <v>21.68</v>
      </c>
      <c r="AB32" s="512">
        <f t="shared" si="12"/>
        <v>0.01630092644</v>
      </c>
      <c r="AC32" s="1">
        <f t="shared" si="13"/>
        <v>23</v>
      </c>
      <c r="AH32" s="376"/>
      <c r="AI32" s="376"/>
      <c r="AJ32" s="376"/>
      <c r="AK32" s="376"/>
      <c r="AL32" s="376"/>
      <c r="AM32" s="376"/>
      <c r="AN32" s="376"/>
      <c r="AO32" s="376"/>
      <c r="AQ32" s="376"/>
      <c r="AR32" s="376"/>
      <c r="AS32" s="376"/>
      <c r="AT32" s="376"/>
      <c r="AU32" s="376"/>
      <c r="AV32" s="376"/>
      <c r="AW32" s="376"/>
      <c r="AX32" s="376"/>
      <c r="AY32" s="376"/>
      <c r="AZ32" s="376"/>
    </row>
    <row r="33">
      <c r="A33" s="9"/>
      <c r="B33" s="229" t="s">
        <v>35</v>
      </c>
      <c r="C33" s="230" t="s">
        <v>51</v>
      </c>
      <c r="D33" s="586">
        <v>26438.0</v>
      </c>
      <c r="E33" s="513">
        <v>6037.0</v>
      </c>
      <c r="F33" s="25">
        <v>20731.0</v>
      </c>
      <c r="G33" s="587">
        <v>26768.0</v>
      </c>
      <c r="H33" s="588">
        <f t="shared" si="1"/>
        <v>1444</v>
      </c>
      <c r="I33" s="589">
        <v>23.91</v>
      </c>
      <c r="J33" s="590">
        <f t="shared" si="2"/>
        <v>0.009588249746</v>
      </c>
      <c r="K33" s="378">
        <f t="shared" si="3"/>
        <v>9166</v>
      </c>
      <c r="L33" s="591">
        <v>44.21</v>
      </c>
      <c r="M33" s="590">
        <f t="shared" si="4"/>
        <v>0.04373237656</v>
      </c>
      <c r="N33" s="378">
        <f t="shared" si="5"/>
        <v>10614</v>
      </c>
      <c r="O33" s="591">
        <v>39.65</v>
      </c>
      <c r="P33" s="590">
        <f t="shared" si="6"/>
        <v>0.02940679398</v>
      </c>
      <c r="Q33" s="592">
        <v>6338.0</v>
      </c>
      <c r="R33" s="593">
        <v>20100.0</v>
      </c>
      <c r="S33" s="594">
        <v>26438.0</v>
      </c>
      <c r="T33" s="378">
        <f t="shared" si="7"/>
        <v>319</v>
      </c>
      <c r="U33" s="591">
        <v>5.03</v>
      </c>
      <c r="V33" s="590">
        <f t="shared" si="8"/>
        <v>0.003080429136</v>
      </c>
      <c r="W33" s="378">
        <f t="shared" si="9"/>
        <v>3994</v>
      </c>
      <c r="X33" s="591">
        <v>19.87</v>
      </c>
      <c r="Y33" s="590">
        <f t="shared" si="10"/>
        <v>0.03308592067</v>
      </c>
      <c r="Z33" s="378">
        <f t="shared" si="11"/>
        <v>4302</v>
      </c>
      <c r="AA33" s="591">
        <v>16.27</v>
      </c>
      <c r="AB33" s="512">
        <f t="shared" si="12"/>
        <v>0.01920750084</v>
      </c>
      <c r="AC33" s="1">
        <f t="shared" si="13"/>
        <v>24</v>
      </c>
      <c r="AH33" s="376"/>
      <c r="AI33" s="376"/>
      <c r="AJ33" s="376"/>
      <c r="AK33" s="376"/>
      <c r="AL33" s="376"/>
      <c r="AM33" s="376"/>
      <c r="AN33" s="376"/>
      <c r="AO33" s="376"/>
      <c r="AQ33" s="376"/>
      <c r="AR33" s="376"/>
      <c r="AS33" s="376"/>
      <c r="AT33" s="376"/>
      <c r="AU33" s="376"/>
      <c r="AV33" s="376"/>
      <c r="AW33" s="376"/>
      <c r="AX33" s="376"/>
      <c r="AY33" s="376"/>
      <c r="AZ33" s="376"/>
    </row>
    <row r="34">
      <c r="A34" s="9"/>
      <c r="B34" s="229" t="s">
        <v>35</v>
      </c>
      <c r="C34" s="230" t="s">
        <v>52</v>
      </c>
      <c r="D34" s="586">
        <v>33055.0</v>
      </c>
      <c r="E34" s="513">
        <v>11559.0</v>
      </c>
      <c r="F34" s="25">
        <v>7889.0</v>
      </c>
      <c r="G34" s="587">
        <v>19448.0</v>
      </c>
      <c r="H34" s="588">
        <f t="shared" si="1"/>
        <v>2820</v>
      </c>
      <c r="I34" s="589">
        <v>24.39</v>
      </c>
      <c r="J34" s="590">
        <f t="shared" si="2"/>
        <v>0.01872497527</v>
      </c>
      <c r="K34" s="378">
        <f t="shared" si="3"/>
        <v>3647</v>
      </c>
      <c r="L34" s="591">
        <v>46.22</v>
      </c>
      <c r="M34" s="590">
        <f t="shared" si="4"/>
        <v>0.01740039028</v>
      </c>
      <c r="N34" s="378">
        <f t="shared" si="5"/>
        <v>6465</v>
      </c>
      <c r="O34" s="591">
        <v>33.24</v>
      </c>
      <c r="P34" s="590">
        <f t="shared" si="6"/>
        <v>0.01791171312</v>
      </c>
      <c r="Q34" s="592">
        <v>22512.0</v>
      </c>
      <c r="R34" s="593">
        <v>10543.0</v>
      </c>
      <c r="S34" s="594">
        <v>33055.0</v>
      </c>
      <c r="T34" s="378">
        <f t="shared" si="7"/>
        <v>4271</v>
      </c>
      <c r="U34" s="591">
        <v>18.97</v>
      </c>
      <c r="V34" s="590">
        <f t="shared" si="8"/>
        <v>0.04124298695</v>
      </c>
      <c r="W34" s="378">
        <f t="shared" si="9"/>
        <v>2671</v>
      </c>
      <c r="X34" s="591">
        <v>25.33</v>
      </c>
      <c r="Y34" s="590">
        <f t="shared" si="10"/>
        <v>0.022126313</v>
      </c>
      <c r="Z34" s="378">
        <f t="shared" si="11"/>
        <v>6965</v>
      </c>
      <c r="AA34" s="591">
        <v>21.07</v>
      </c>
      <c r="AB34" s="512">
        <f t="shared" si="12"/>
        <v>0.03109722067</v>
      </c>
      <c r="AC34" s="1">
        <f t="shared" si="13"/>
        <v>25</v>
      </c>
      <c r="AH34" s="376"/>
      <c r="AI34" s="376"/>
      <c r="AJ34" s="376"/>
      <c r="AK34" s="376"/>
      <c r="AL34" s="376"/>
      <c r="AM34" s="376"/>
      <c r="AN34" s="376"/>
      <c r="AO34" s="376"/>
      <c r="AQ34" s="376"/>
      <c r="AR34" s="376"/>
      <c r="AS34" s="376"/>
      <c r="AT34" s="376"/>
      <c r="AU34" s="376"/>
      <c r="AV34" s="376"/>
      <c r="AW34" s="376"/>
      <c r="AX34" s="376"/>
      <c r="AY34" s="376"/>
      <c r="AZ34" s="376"/>
    </row>
    <row r="35">
      <c r="A35" s="9"/>
      <c r="B35" s="229" t="s">
        <v>20</v>
      </c>
      <c r="C35" s="230" t="s">
        <v>53</v>
      </c>
      <c r="D35" s="586">
        <v>26247.0</v>
      </c>
      <c r="E35" s="513">
        <v>14030.0</v>
      </c>
      <c r="F35" s="25">
        <v>5626.0</v>
      </c>
      <c r="G35" s="587">
        <v>19656.0</v>
      </c>
      <c r="H35" s="588">
        <f t="shared" si="1"/>
        <v>3981</v>
      </c>
      <c r="I35" s="589">
        <v>28.37</v>
      </c>
      <c r="J35" s="590">
        <f t="shared" si="2"/>
        <v>0.02643408742</v>
      </c>
      <c r="K35" s="378">
        <f t="shared" si="3"/>
        <v>2623</v>
      </c>
      <c r="L35" s="591">
        <v>46.61</v>
      </c>
      <c r="M35" s="590">
        <f t="shared" si="4"/>
        <v>0.01251473093</v>
      </c>
      <c r="N35" s="378">
        <f t="shared" si="5"/>
        <v>6603</v>
      </c>
      <c r="O35" s="591">
        <v>33.59</v>
      </c>
      <c r="P35" s="590">
        <f t="shared" si="6"/>
        <v>0.01829405132</v>
      </c>
      <c r="Q35" s="592">
        <v>20857.0</v>
      </c>
      <c r="R35" s="593">
        <v>5390.0</v>
      </c>
      <c r="S35" s="594">
        <v>26247.0</v>
      </c>
      <c r="T35" s="378">
        <f t="shared" si="7"/>
        <v>2257</v>
      </c>
      <c r="U35" s="591">
        <v>10.82</v>
      </c>
      <c r="V35" s="590">
        <f t="shared" si="8"/>
        <v>0.02179476037</v>
      </c>
      <c r="W35" s="378">
        <f t="shared" si="9"/>
        <v>1376</v>
      </c>
      <c r="X35" s="591">
        <v>25.52</v>
      </c>
      <c r="Y35" s="590">
        <f t="shared" si="10"/>
        <v>0.01139865469</v>
      </c>
      <c r="Z35" s="378">
        <f t="shared" si="11"/>
        <v>3604</v>
      </c>
      <c r="AA35" s="591">
        <v>13.73</v>
      </c>
      <c r="AB35" s="512">
        <f t="shared" si="12"/>
        <v>0.01609108159</v>
      </c>
      <c r="AC35" s="1">
        <f t="shared" si="13"/>
        <v>26</v>
      </c>
      <c r="AH35" s="376"/>
      <c r="AI35" s="376"/>
      <c r="AJ35" s="376"/>
      <c r="AK35" s="376"/>
      <c r="AL35" s="376"/>
      <c r="AM35" s="376"/>
      <c r="AN35" s="376"/>
      <c r="AO35" s="376"/>
      <c r="AQ35" s="376"/>
      <c r="AR35" s="376"/>
      <c r="AS35" s="376"/>
      <c r="AT35" s="376"/>
      <c r="AU35" s="376"/>
      <c r="AV35" s="376"/>
      <c r="AW35" s="376"/>
      <c r="AX35" s="376"/>
      <c r="AY35" s="376"/>
      <c r="AZ35" s="376"/>
    </row>
    <row r="36">
      <c r="A36" s="9"/>
      <c r="B36" s="229" t="s">
        <v>25</v>
      </c>
      <c r="C36" s="230" t="s">
        <v>54</v>
      </c>
      <c r="D36" s="586">
        <v>12536.0</v>
      </c>
      <c r="E36" s="513">
        <v>2736.0</v>
      </c>
      <c r="F36" s="25">
        <v>9896.0</v>
      </c>
      <c r="G36" s="587">
        <v>12632.0</v>
      </c>
      <c r="H36" s="588">
        <f t="shared" si="1"/>
        <v>1227</v>
      </c>
      <c r="I36" s="589">
        <v>44.84</v>
      </c>
      <c r="J36" s="590">
        <f t="shared" si="2"/>
        <v>0.008147356259</v>
      </c>
      <c r="K36" s="378">
        <f t="shared" si="3"/>
        <v>7591</v>
      </c>
      <c r="L36" s="591">
        <v>76.7</v>
      </c>
      <c r="M36" s="590">
        <f t="shared" si="4"/>
        <v>0.03621781262</v>
      </c>
      <c r="N36" s="378">
        <f t="shared" si="5"/>
        <v>8818</v>
      </c>
      <c r="O36" s="591">
        <v>69.8</v>
      </c>
      <c r="P36" s="590">
        <f t="shared" si="6"/>
        <v>0.02443085635</v>
      </c>
      <c r="Q36" s="592">
        <v>2147.0</v>
      </c>
      <c r="R36" s="593">
        <v>10389.0</v>
      </c>
      <c r="S36" s="594">
        <v>12536.0</v>
      </c>
      <c r="T36" s="378">
        <f t="shared" si="7"/>
        <v>478</v>
      </c>
      <c r="U36" s="591">
        <v>22.25</v>
      </c>
      <c r="V36" s="590">
        <f t="shared" si="8"/>
        <v>0.004615815445</v>
      </c>
      <c r="W36" s="378">
        <f t="shared" si="9"/>
        <v>4688</v>
      </c>
      <c r="X36" s="591">
        <v>45.12</v>
      </c>
      <c r="Y36" s="590">
        <f t="shared" si="10"/>
        <v>0.03883495146</v>
      </c>
      <c r="Z36" s="378">
        <f t="shared" si="11"/>
        <v>5106</v>
      </c>
      <c r="AA36" s="591">
        <v>40.73</v>
      </c>
      <c r="AB36" s="512">
        <f t="shared" si="12"/>
        <v>0.02279718719</v>
      </c>
      <c r="AC36" s="1">
        <f t="shared" si="13"/>
        <v>27</v>
      </c>
      <c r="AH36" s="376"/>
      <c r="AI36" s="376"/>
      <c r="AJ36" s="376"/>
      <c r="AK36" s="376"/>
      <c r="AL36" s="376"/>
      <c r="AM36" s="376"/>
      <c r="AN36" s="376"/>
      <c r="AO36" s="376"/>
      <c r="AQ36" s="376"/>
      <c r="AR36" s="376"/>
      <c r="AS36" s="376"/>
      <c r="AT36" s="376"/>
      <c r="AU36" s="376"/>
      <c r="AV36" s="376"/>
      <c r="AW36" s="376"/>
      <c r="AX36" s="376"/>
      <c r="AY36" s="376"/>
      <c r="AZ36" s="376"/>
    </row>
    <row r="37">
      <c r="A37" s="9"/>
      <c r="B37" s="229" t="s">
        <v>20</v>
      </c>
      <c r="C37" s="230" t="s">
        <v>55</v>
      </c>
      <c r="D37" s="586">
        <v>26674.0</v>
      </c>
      <c r="E37" s="513">
        <v>7630.0</v>
      </c>
      <c r="F37" s="25">
        <v>9291.0</v>
      </c>
      <c r="G37" s="587">
        <v>16921.0</v>
      </c>
      <c r="H37" s="588">
        <f t="shared" si="1"/>
        <v>2978</v>
      </c>
      <c r="I37" s="589">
        <v>39.03</v>
      </c>
      <c r="J37" s="590">
        <f t="shared" si="2"/>
        <v>0.01977410509</v>
      </c>
      <c r="K37" s="378">
        <f t="shared" si="3"/>
        <v>4957</v>
      </c>
      <c r="L37" s="591">
        <v>53.35</v>
      </c>
      <c r="M37" s="590">
        <f t="shared" si="4"/>
        <v>0.02365059902</v>
      </c>
      <c r="N37" s="378">
        <f t="shared" si="5"/>
        <v>7935</v>
      </c>
      <c r="O37" s="591">
        <v>46.89</v>
      </c>
      <c r="P37" s="590">
        <f t="shared" si="6"/>
        <v>0.02198444604</v>
      </c>
      <c r="Q37" s="592">
        <v>14370.0</v>
      </c>
      <c r="R37" s="593">
        <v>12304.0</v>
      </c>
      <c r="S37" s="594">
        <v>26674.0</v>
      </c>
      <c r="T37" s="378">
        <f t="shared" si="7"/>
        <v>2844</v>
      </c>
      <c r="U37" s="591">
        <v>19.79</v>
      </c>
      <c r="V37" s="590">
        <f t="shared" si="8"/>
        <v>0.02746313624</v>
      </c>
      <c r="W37" s="378">
        <f t="shared" si="9"/>
        <v>3625</v>
      </c>
      <c r="X37" s="591">
        <v>29.46</v>
      </c>
      <c r="Y37" s="590">
        <f t="shared" si="10"/>
        <v>0.03002915935</v>
      </c>
      <c r="Z37" s="378">
        <f t="shared" si="11"/>
        <v>6426</v>
      </c>
      <c r="AA37" s="591">
        <v>24.09</v>
      </c>
      <c r="AB37" s="512">
        <f t="shared" si="12"/>
        <v>0.02869070209</v>
      </c>
      <c r="AC37" s="1">
        <f t="shared" si="13"/>
        <v>28</v>
      </c>
      <c r="AH37" s="376"/>
      <c r="AI37" s="376"/>
      <c r="AJ37" s="376"/>
      <c r="AK37" s="376"/>
      <c r="AL37" s="376"/>
      <c r="AM37" s="376"/>
      <c r="AN37" s="376"/>
      <c r="AO37" s="376"/>
      <c r="AQ37" s="376"/>
      <c r="AR37" s="376"/>
      <c r="AS37" s="376"/>
      <c r="AT37" s="376"/>
      <c r="AU37" s="376"/>
      <c r="AV37" s="376"/>
      <c r="AW37" s="376"/>
      <c r="AX37" s="376"/>
      <c r="AY37" s="376"/>
      <c r="AZ37" s="376"/>
    </row>
    <row r="38">
      <c r="A38" s="9"/>
      <c r="B38" s="229" t="s">
        <v>25</v>
      </c>
      <c r="C38" s="230" t="s">
        <v>56</v>
      </c>
      <c r="D38" s="586">
        <v>14774.0</v>
      </c>
      <c r="E38" s="513">
        <v>6092.0</v>
      </c>
      <c r="F38" s="25">
        <v>8273.0</v>
      </c>
      <c r="G38" s="587">
        <v>14365.0</v>
      </c>
      <c r="H38" s="588">
        <f t="shared" si="1"/>
        <v>3321</v>
      </c>
      <c r="I38" s="589">
        <v>54.5</v>
      </c>
      <c r="J38" s="590">
        <f t="shared" si="2"/>
        <v>0.0220516464</v>
      </c>
      <c r="K38" s="378">
        <f t="shared" si="3"/>
        <v>6679</v>
      </c>
      <c r="L38" s="591">
        <v>80.73</v>
      </c>
      <c r="M38" s="590">
        <f t="shared" si="4"/>
        <v>0.03186652226</v>
      </c>
      <c r="N38" s="378">
        <f t="shared" si="5"/>
        <v>10000</v>
      </c>
      <c r="O38" s="591">
        <v>69.61</v>
      </c>
      <c r="P38" s="590">
        <f t="shared" si="6"/>
        <v>0.02770566609</v>
      </c>
      <c r="Q38" s="592">
        <v>7051.0</v>
      </c>
      <c r="R38" s="593">
        <v>7723.0</v>
      </c>
      <c r="S38" s="594">
        <v>14774.0</v>
      </c>
      <c r="T38" s="378">
        <f t="shared" si="7"/>
        <v>2246</v>
      </c>
      <c r="U38" s="591">
        <v>31.85</v>
      </c>
      <c r="V38" s="590">
        <f t="shared" si="8"/>
        <v>0.02168853868</v>
      </c>
      <c r="W38" s="378">
        <f t="shared" si="9"/>
        <v>4520</v>
      </c>
      <c r="X38" s="591">
        <v>58.52</v>
      </c>
      <c r="Y38" s="590">
        <f t="shared" si="10"/>
        <v>0.03744325524</v>
      </c>
      <c r="Z38" s="378">
        <f t="shared" si="11"/>
        <v>6736</v>
      </c>
      <c r="AA38" s="591">
        <v>45.59</v>
      </c>
      <c r="AB38" s="512">
        <f t="shared" si="12"/>
        <v>0.03007478513</v>
      </c>
      <c r="AC38" s="1">
        <f t="shared" si="13"/>
        <v>29</v>
      </c>
      <c r="AH38" s="376"/>
      <c r="AI38" s="376"/>
      <c r="AJ38" s="376"/>
      <c r="AK38" s="376"/>
      <c r="AL38" s="376"/>
      <c r="AM38" s="376"/>
      <c r="AN38" s="376"/>
      <c r="AO38" s="376"/>
      <c r="AQ38" s="376"/>
      <c r="AR38" s="376"/>
      <c r="AS38" s="376"/>
      <c r="AT38" s="376"/>
      <c r="AU38" s="376"/>
      <c r="AV38" s="376"/>
      <c r="AW38" s="376"/>
      <c r="AX38" s="376"/>
      <c r="AY38" s="376"/>
      <c r="AZ38" s="376"/>
    </row>
    <row r="39">
      <c r="A39" s="9"/>
      <c r="B39" s="229" t="s">
        <v>25</v>
      </c>
      <c r="C39" s="230" t="s">
        <v>191</v>
      </c>
      <c r="D39" s="586">
        <v>27190.0</v>
      </c>
      <c r="E39" s="513">
        <v>21353.0</v>
      </c>
      <c r="F39" s="25">
        <v>5755.0</v>
      </c>
      <c r="G39" s="587">
        <v>27108.0</v>
      </c>
      <c r="H39" s="588">
        <f t="shared" si="1"/>
        <v>13329</v>
      </c>
      <c r="I39" s="589">
        <v>62.42</v>
      </c>
      <c r="J39" s="590">
        <f t="shared" si="2"/>
        <v>0.08850538841</v>
      </c>
      <c r="K39" s="378">
        <f t="shared" si="3"/>
        <v>4586</v>
      </c>
      <c r="L39" s="591">
        <v>79.67</v>
      </c>
      <c r="M39" s="590">
        <f t="shared" si="4"/>
        <v>0.02188050173</v>
      </c>
      <c r="N39" s="378">
        <f t="shared" si="5"/>
        <v>17913</v>
      </c>
      <c r="O39" s="591">
        <v>66.08</v>
      </c>
      <c r="P39" s="590">
        <f t="shared" si="6"/>
        <v>0.04962915966</v>
      </c>
      <c r="Q39" s="592">
        <v>20829.0</v>
      </c>
      <c r="R39" s="593">
        <v>6361.0</v>
      </c>
      <c r="S39" s="594">
        <v>27190.0</v>
      </c>
      <c r="T39" s="378">
        <f t="shared" si="7"/>
        <v>6859</v>
      </c>
      <c r="U39" s="591">
        <v>32.93</v>
      </c>
      <c r="V39" s="590">
        <f t="shared" si="8"/>
        <v>0.06623405468</v>
      </c>
      <c r="W39" s="378">
        <f t="shared" si="9"/>
        <v>3785</v>
      </c>
      <c r="X39" s="591">
        <v>59.49</v>
      </c>
      <c r="Y39" s="590">
        <f t="shared" si="10"/>
        <v>0.03135458431</v>
      </c>
      <c r="Z39" s="378">
        <f t="shared" si="11"/>
        <v>10624</v>
      </c>
      <c r="AA39" s="591">
        <v>39.07</v>
      </c>
      <c r="AB39" s="512">
        <f t="shared" si="12"/>
        <v>0.04743386539</v>
      </c>
      <c r="AC39" s="1">
        <f t="shared" si="13"/>
        <v>30</v>
      </c>
      <c r="AH39" s="376"/>
      <c r="AI39" s="376"/>
      <c r="AJ39" s="376"/>
      <c r="AK39" s="376"/>
      <c r="AL39" s="376"/>
      <c r="AM39" s="376"/>
      <c r="AN39" s="376"/>
      <c r="AO39" s="376"/>
      <c r="AQ39" s="376"/>
      <c r="AR39" s="376"/>
      <c r="AS39" s="376"/>
      <c r="AT39" s="376"/>
      <c r="AU39" s="376"/>
      <c r="AV39" s="376"/>
      <c r="AW39" s="376"/>
      <c r="AX39" s="376"/>
      <c r="AY39" s="376"/>
      <c r="AZ39" s="376"/>
    </row>
    <row r="40">
      <c r="A40" s="9"/>
      <c r="B40" s="229" t="s">
        <v>31</v>
      </c>
      <c r="C40" s="230" t="s">
        <v>58</v>
      </c>
      <c r="D40" s="586">
        <v>19523.0</v>
      </c>
      <c r="E40" s="513">
        <v>5129.0</v>
      </c>
      <c r="F40" s="25">
        <v>12801.0</v>
      </c>
      <c r="G40" s="587">
        <v>17930.0</v>
      </c>
      <c r="H40" s="588">
        <f t="shared" si="1"/>
        <v>2659</v>
      </c>
      <c r="I40" s="589">
        <v>51.84</v>
      </c>
      <c r="J40" s="590">
        <f t="shared" si="2"/>
        <v>0.01765592526</v>
      </c>
      <c r="K40" s="378">
        <f t="shared" si="3"/>
        <v>9540</v>
      </c>
      <c r="L40" s="591">
        <v>74.52</v>
      </c>
      <c r="M40" s="590">
        <f t="shared" si="4"/>
        <v>0.0455167873</v>
      </c>
      <c r="N40" s="378">
        <f t="shared" si="5"/>
        <v>12130</v>
      </c>
      <c r="O40" s="591">
        <v>67.65</v>
      </c>
      <c r="P40" s="590">
        <f t="shared" si="6"/>
        <v>0.03360697296</v>
      </c>
      <c r="Q40" s="592">
        <v>6071.0</v>
      </c>
      <c r="R40" s="593">
        <v>13452.0</v>
      </c>
      <c r="S40" s="594">
        <v>19523.0</v>
      </c>
      <c r="T40" s="378">
        <f t="shared" si="7"/>
        <v>2630</v>
      </c>
      <c r="U40" s="591">
        <v>43.32</v>
      </c>
      <c r="V40" s="590">
        <f t="shared" si="8"/>
        <v>0.02539664146</v>
      </c>
      <c r="W40" s="378">
        <f t="shared" si="9"/>
        <v>5704</v>
      </c>
      <c r="X40" s="591">
        <v>42.4</v>
      </c>
      <c r="Y40" s="590">
        <f t="shared" si="10"/>
        <v>0.04725139998</v>
      </c>
      <c r="Z40" s="378">
        <f t="shared" si="11"/>
        <v>8333</v>
      </c>
      <c r="AA40" s="591">
        <v>42.68</v>
      </c>
      <c r="AB40" s="512">
        <f t="shared" si="12"/>
        <v>0.03720504521</v>
      </c>
      <c r="AC40" s="1">
        <f t="shared" si="13"/>
        <v>31</v>
      </c>
      <c r="AH40" s="376"/>
      <c r="AI40" s="376"/>
      <c r="AJ40" s="376"/>
      <c r="AK40" s="376"/>
      <c r="AL40" s="376"/>
      <c r="AM40" s="376"/>
      <c r="AN40" s="376"/>
      <c r="AO40" s="376"/>
      <c r="AQ40" s="376"/>
      <c r="AR40" s="376"/>
      <c r="AS40" s="376"/>
      <c r="AT40" s="376"/>
      <c r="AU40" s="376"/>
      <c r="AV40" s="376"/>
      <c r="AW40" s="376"/>
      <c r="AX40" s="376"/>
      <c r="AY40" s="376"/>
      <c r="AZ40" s="376"/>
    </row>
    <row r="41">
      <c r="A41" s="9"/>
      <c r="B41" s="229" t="s">
        <v>31</v>
      </c>
      <c r="C41" s="230" t="s">
        <v>59</v>
      </c>
      <c r="D41" s="586">
        <v>11681.0</v>
      </c>
      <c r="E41" s="513">
        <v>1504.0</v>
      </c>
      <c r="F41" s="25">
        <v>7245.0</v>
      </c>
      <c r="G41" s="587">
        <v>8749.0</v>
      </c>
      <c r="H41" s="588">
        <f t="shared" si="1"/>
        <v>831</v>
      </c>
      <c r="I41" s="589">
        <v>55.19</v>
      </c>
      <c r="J41" s="590">
        <f t="shared" si="2"/>
        <v>0.005517891647</v>
      </c>
      <c r="K41" s="378">
        <f t="shared" si="3"/>
        <v>5621</v>
      </c>
      <c r="L41" s="591">
        <v>77.58</v>
      </c>
      <c r="M41" s="590">
        <f t="shared" si="4"/>
        <v>0.02681864375</v>
      </c>
      <c r="N41" s="378">
        <f t="shared" si="5"/>
        <v>6451</v>
      </c>
      <c r="O41" s="591">
        <v>73.73</v>
      </c>
      <c r="P41" s="590">
        <f t="shared" si="6"/>
        <v>0.01787292519</v>
      </c>
      <c r="Q41" s="592">
        <v>1470.0</v>
      </c>
      <c r="R41" s="593">
        <v>10211.0</v>
      </c>
      <c r="S41" s="586">
        <v>11681.0</v>
      </c>
      <c r="T41" s="378">
        <f t="shared" si="7"/>
        <v>341</v>
      </c>
      <c r="U41" s="591">
        <v>23.16</v>
      </c>
      <c r="V41" s="590">
        <f t="shared" si="8"/>
        <v>0.003292872524</v>
      </c>
      <c r="W41" s="378">
        <f t="shared" si="9"/>
        <v>2846</v>
      </c>
      <c r="X41" s="591">
        <v>27.87</v>
      </c>
      <c r="Y41" s="590">
        <f t="shared" si="10"/>
        <v>0.02357599655</v>
      </c>
      <c r="Z41" s="378">
        <f t="shared" si="11"/>
        <v>3185</v>
      </c>
      <c r="AA41" s="591">
        <v>27.26</v>
      </c>
      <c r="AB41" s="512">
        <f t="shared" si="12"/>
        <v>0.01422033709</v>
      </c>
      <c r="AC41" s="1">
        <f t="shared" si="13"/>
        <v>32</v>
      </c>
      <c r="AH41" s="376"/>
      <c r="AI41" s="376"/>
      <c r="AJ41" s="376"/>
      <c r="AK41" s="376"/>
      <c r="AL41" s="376"/>
      <c r="AM41" s="376"/>
      <c r="AN41" s="376"/>
      <c r="AO41" s="376"/>
      <c r="AQ41" s="376"/>
      <c r="AR41" s="376"/>
      <c r="AS41" s="376"/>
      <c r="AT41" s="376"/>
      <c r="AU41" s="376"/>
      <c r="AV41" s="376"/>
      <c r="AW41" s="376"/>
      <c r="AX41" s="376"/>
      <c r="AY41" s="376"/>
      <c r="AZ41" s="376"/>
    </row>
    <row r="42">
      <c r="A42" s="12"/>
      <c r="B42" s="229" t="s">
        <v>20</v>
      </c>
      <c r="C42" s="230" t="s">
        <v>60</v>
      </c>
      <c r="D42" s="586">
        <v>15339.0</v>
      </c>
      <c r="E42" s="513">
        <v>5096.0</v>
      </c>
      <c r="F42" s="25">
        <v>8540.0</v>
      </c>
      <c r="G42" s="587">
        <v>13636.0</v>
      </c>
      <c r="H42" s="588">
        <f t="shared" si="1"/>
        <v>2772</v>
      </c>
      <c r="I42" s="589">
        <v>54.38</v>
      </c>
      <c r="J42" s="590">
        <f t="shared" si="2"/>
        <v>0.01840625228</v>
      </c>
      <c r="K42" s="378">
        <f t="shared" si="3"/>
        <v>5581</v>
      </c>
      <c r="L42" s="591">
        <v>65.34</v>
      </c>
      <c r="M42" s="590">
        <f t="shared" si="4"/>
        <v>0.02662779768</v>
      </c>
      <c r="N42" s="378">
        <f t="shared" si="5"/>
        <v>8351</v>
      </c>
      <c r="O42" s="591">
        <v>61.24</v>
      </c>
      <c r="P42" s="590">
        <f t="shared" si="6"/>
        <v>0.02313700175</v>
      </c>
      <c r="Q42" s="592">
        <v>6072.0</v>
      </c>
      <c r="R42" s="593">
        <v>9267.0</v>
      </c>
      <c r="S42" s="586">
        <v>15339.0</v>
      </c>
      <c r="T42" s="378">
        <f t="shared" si="7"/>
        <v>1815</v>
      </c>
      <c r="U42" s="591">
        <v>29.88</v>
      </c>
      <c r="V42" s="590">
        <f t="shared" si="8"/>
        <v>0.01752657956</v>
      </c>
      <c r="W42" s="378">
        <f t="shared" si="9"/>
        <v>2130</v>
      </c>
      <c r="X42" s="591">
        <v>22.98</v>
      </c>
      <c r="Y42" s="590">
        <f t="shared" si="10"/>
        <v>0.01764471984</v>
      </c>
      <c r="Z42" s="378">
        <f t="shared" si="11"/>
        <v>3973</v>
      </c>
      <c r="AA42" s="591">
        <v>25.9</v>
      </c>
      <c r="AB42" s="512">
        <f t="shared" si="12"/>
        <v>0.0177385869</v>
      </c>
      <c r="AC42" s="1">
        <f t="shared" si="13"/>
        <v>33</v>
      </c>
      <c r="AH42" s="376"/>
      <c r="AI42" s="376"/>
      <c r="AJ42" s="376"/>
      <c r="AK42" s="376"/>
      <c r="AL42" s="376"/>
      <c r="AM42" s="376"/>
      <c r="AN42" s="376"/>
      <c r="AO42" s="376"/>
      <c r="AQ42" s="376"/>
      <c r="AR42" s="376"/>
      <c r="AS42" s="376"/>
      <c r="AT42" s="376"/>
      <c r="AU42" s="376"/>
      <c r="AV42" s="376"/>
      <c r="AW42" s="376"/>
      <c r="AX42" s="376"/>
      <c r="AY42" s="376"/>
      <c r="AZ42" s="376"/>
    </row>
    <row r="43">
      <c r="A43" s="31" t="s">
        <v>61</v>
      </c>
      <c r="B43" s="32" t="s">
        <v>35</v>
      </c>
      <c r="C43" s="33" t="s">
        <v>62</v>
      </c>
      <c r="D43" s="597">
        <v>203537.0</v>
      </c>
      <c r="E43" s="521">
        <v>168307.0</v>
      </c>
      <c r="F43" s="32">
        <v>19004.0</v>
      </c>
      <c r="G43" s="598">
        <v>187311.0</v>
      </c>
      <c r="H43" s="599">
        <f t="shared" si="1"/>
        <v>34487</v>
      </c>
      <c r="I43" s="600">
        <v>20.49</v>
      </c>
      <c r="J43" s="601">
        <f t="shared" ref="J43:J60" si="14">H43/$H$102</f>
        <v>0.4200455525</v>
      </c>
      <c r="K43" s="388">
        <f t="shared" si="3"/>
        <v>7249</v>
      </c>
      <c r="L43" s="602">
        <v>38.14</v>
      </c>
      <c r="M43" s="601">
        <f t="shared" ref="M43:M60" si="15">K43/$K$102</f>
        <v>0.08331896601</v>
      </c>
      <c r="N43" s="388">
        <f t="shared" si="5"/>
        <v>41602</v>
      </c>
      <c r="O43" s="602">
        <v>22.21</v>
      </c>
      <c r="P43" s="601">
        <f t="shared" ref="P43:P60" si="16">N43/$N$102</f>
        <v>0.2462895539</v>
      </c>
      <c r="Q43" s="518">
        <v>177272.0</v>
      </c>
      <c r="R43" s="35">
        <v>26265.0</v>
      </c>
      <c r="S43" s="597">
        <v>203537.0</v>
      </c>
      <c r="T43" s="388">
        <f t="shared" si="7"/>
        <v>19376</v>
      </c>
      <c r="U43" s="602">
        <v>10.93</v>
      </c>
      <c r="V43" s="601">
        <f t="shared" ref="V43:V60" si="17">T43/$T$102</f>
        <v>0.5210843373</v>
      </c>
      <c r="W43" s="388">
        <f t="shared" si="9"/>
        <v>4429</v>
      </c>
      <c r="X43" s="602">
        <v>16.86</v>
      </c>
      <c r="Y43" s="601">
        <f t="shared" ref="Y43:Y60" si="18">W43/$W$102</f>
        <v>0.09079913076</v>
      </c>
      <c r="Z43" s="388">
        <f t="shared" si="11"/>
        <v>23713</v>
      </c>
      <c r="AA43" s="602">
        <v>11.65</v>
      </c>
      <c r="AB43" s="520">
        <f t="shared" ref="AB43:AB60" si="19">Z43/$Z$102</f>
        <v>0.2809863494</v>
      </c>
      <c r="AH43" s="376"/>
      <c r="AI43" s="376"/>
      <c r="AJ43" s="376"/>
      <c r="AK43" s="376"/>
      <c r="AL43" s="376"/>
      <c r="AM43" s="376"/>
      <c r="AN43" s="376"/>
      <c r="AO43" s="376"/>
      <c r="AQ43" s="376"/>
      <c r="AR43" s="376"/>
      <c r="AS43" s="376"/>
      <c r="AT43" s="376"/>
      <c r="AU43" s="376"/>
      <c r="AV43" s="376"/>
      <c r="AW43" s="376"/>
      <c r="AX43" s="376"/>
      <c r="AY43" s="376"/>
      <c r="AZ43" s="376"/>
    </row>
    <row r="44">
      <c r="A44" s="9"/>
      <c r="B44" s="32" t="s">
        <v>35</v>
      </c>
      <c r="C44" s="33" t="s">
        <v>63</v>
      </c>
      <c r="D44" s="597">
        <v>11287.0</v>
      </c>
      <c r="E44" s="521">
        <v>1394.0</v>
      </c>
      <c r="F44" s="32">
        <v>11464.0</v>
      </c>
      <c r="G44" s="598">
        <v>12858.0</v>
      </c>
      <c r="H44" s="599">
        <f t="shared" si="1"/>
        <v>290</v>
      </c>
      <c r="I44" s="600">
        <v>20.75</v>
      </c>
      <c r="J44" s="601">
        <f t="shared" si="14"/>
        <v>0.003532148643</v>
      </c>
      <c r="K44" s="388">
        <f t="shared" si="3"/>
        <v>6887</v>
      </c>
      <c r="L44" s="602">
        <v>60.07</v>
      </c>
      <c r="M44" s="601">
        <f t="shared" si="15"/>
        <v>0.07915818995</v>
      </c>
      <c r="N44" s="388">
        <f t="shared" si="5"/>
        <v>7193</v>
      </c>
      <c r="O44" s="602">
        <v>55.94</v>
      </c>
      <c r="P44" s="601">
        <f t="shared" si="16"/>
        <v>0.04258354794</v>
      </c>
      <c r="Q44" s="518">
        <v>1495.0</v>
      </c>
      <c r="R44" s="35">
        <v>9792.0</v>
      </c>
      <c r="S44" s="603">
        <v>11287.0</v>
      </c>
      <c r="T44" s="388">
        <f t="shared" si="7"/>
        <v>105</v>
      </c>
      <c r="U44" s="602">
        <v>6.98</v>
      </c>
      <c r="V44" s="601">
        <f t="shared" si="17"/>
        <v>0.002823795181</v>
      </c>
      <c r="W44" s="388">
        <f t="shared" si="9"/>
        <v>2850</v>
      </c>
      <c r="X44" s="602">
        <v>29.1</v>
      </c>
      <c r="Y44" s="601">
        <f t="shared" si="18"/>
        <v>0.05842797983</v>
      </c>
      <c r="Z44" s="388">
        <f t="shared" si="11"/>
        <v>2899</v>
      </c>
      <c r="AA44" s="602">
        <v>25.68</v>
      </c>
      <c r="AB44" s="520">
        <f t="shared" si="19"/>
        <v>0.03435159731</v>
      </c>
      <c r="AH44" s="376"/>
      <c r="AI44" s="376"/>
      <c r="AJ44" s="376"/>
      <c r="AK44" s="376"/>
      <c r="AL44" s="376"/>
      <c r="AM44" s="376"/>
      <c r="AN44" s="376"/>
      <c r="AO44" s="376"/>
      <c r="AQ44" s="376"/>
      <c r="AR44" s="376"/>
      <c r="AS44" s="376"/>
      <c r="AT44" s="376"/>
      <c r="AU44" s="376"/>
      <c r="AV44" s="376"/>
      <c r="AW44" s="376"/>
      <c r="AX44" s="376"/>
      <c r="AY44" s="376"/>
      <c r="AZ44" s="376"/>
    </row>
    <row r="45">
      <c r="A45" s="9"/>
      <c r="B45" s="36" t="s">
        <v>64</v>
      </c>
      <c r="C45" s="33" t="s">
        <v>65</v>
      </c>
      <c r="D45" s="597">
        <v>4582.0</v>
      </c>
      <c r="E45" s="521">
        <v>2804.0</v>
      </c>
      <c r="F45" s="32">
        <v>1943.0</v>
      </c>
      <c r="G45" s="598">
        <v>4747.0</v>
      </c>
      <c r="H45" s="599">
        <f t="shared" si="1"/>
        <v>543</v>
      </c>
      <c r="I45" s="600">
        <v>19.35</v>
      </c>
      <c r="J45" s="601">
        <f t="shared" si="14"/>
        <v>0.006613643838</v>
      </c>
      <c r="K45" s="388">
        <f t="shared" si="3"/>
        <v>875</v>
      </c>
      <c r="L45" s="602">
        <v>45.03</v>
      </c>
      <c r="M45" s="601">
        <f t="shared" si="15"/>
        <v>0.01005712447</v>
      </c>
      <c r="N45" s="388">
        <f t="shared" si="5"/>
        <v>1421</v>
      </c>
      <c r="O45" s="602">
        <v>29.93</v>
      </c>
      <c r="P45" s="601">
        <f t="shared" si="16"/>
        <v>0.00841251517</v>
      </c>
      <c r="Q45" s="518">
        <v>2739.0</v>
      </c>
      <c r="R45" s="35">
        <v>1843.0</v>
      </c>
      <c r="S45" s="603">
        <v>4582.0</v>
      </c>
      <c r="T45" s="388">
        <f t="shared" si="7"/>
        <v>271</v>
      </c>
      <c r="U45" s="602">
        <v>9.87</v>
      </c>
      <c r="V45" s="601">
        <f t="shared" si="17"/>
        <v>0.007288080895</v>
      </c>
      <c r="W45" s="388">
        <f t="shared" si="9"/>
        <v>291</v>
      </c>
      <c r="X45" s="602">
        <v>15.75</v>
      </c>
      <c r="Y45" s="601">
        <f t="shared" si="18"/>
        <v>0.005965804256</v>
      </c>
      <c r="Z45" s="388">
        <f t="shared" si="11"/>
        <v>557</v>
      </c>
      <c r="AA45" s="602">
        <v>12.14</v>
      </c>
      <c r="AB45" s="520">
        <f t="shared" si="19"/>
        <v>0.006600151673</v>
      </c>
      <c r="AH45" s="376"/>
      <c r="AI45" s="376"/>
      <c r="AJ45" s="376"/>
      <c r="AK45" s="376"/>
      <c r="AL45" s="376"/>
      <c r="AM45" s="376"/>
      <c r="AN45" s="376"/>
      <c r="AO45" s="376"/>
      <c r="AQ45" s="376"/>
      <c r="AR45" s="376"/>
      <c r="AS45" s="376"/>
      <c r="AT45" s="376"/>
      <c r="AU45" s="376"/>
      <c r="AV45" s="376"/>
      <c r="AW45" s="376"/>
      <c r="AX45" s="376"/>
      <c r="AY45" s="376"/>
      <c r="AZ45" s="376"/>
    </row>
    <row r="46">
      <c r="A46" s="9"/>
      <c r="B46" s="32" t="s">
        <v>35</v>
      </c>
      <c r="C46" s="33" t="s">
        <v>66</v>
      </c>
      <c r="D46" s="597">
        <v>32947.0</v>
      </c>
      <c r="E46" s="521">
        <v>12896.0</v>
      </c>
      <c r="F46" s="32">
        <v>19228.0</v>
      </c>
      <c r="G46" s="598">
        <v>32124.0</v>
      </c>
      <c r="H46" s="599">
        <f t="shared" si="1"/>
        <v>4223</v>
      </c>
      <c r="I46" s="600">
        <v>32.74</v>
      </c>
      <c r="J46" s="601">
        <f t="shared" si="14"/>
        <v>0.05143539213</v>
      </c>
      <c r="K46" s="388">
        <f t="shared" si="3"/>
        <v>10426</v>
      </c>
      <c r="L46" s="602">
        <v>54.22</v>
      </c>
      <c r="M46" s="601">
        <f t="shared" si="15"/>
        <v>0.1198349482</v>
      </c>
      <c r="N46" s="388">
        <f t="shared" si="5"/>
        <v>14501</v>
      </c>
      <c r="O46" s="602">
        <v>45.14</v>
      </c>
      <c r="P46" s="601">
        <f t="shared" si="16"/>
        <v>0.08584791167</v>
      </c>
      <c r="Q46" s="518">
        <v>13943.0</v>
      </c>
      <c r="R46" s="35">
        <v>19004.0</v>
      </c>
      <c r="S46" s="603">
        <v>32947.0</v>
      </c>
      <c r="T46" s="388">
        <f t="shared" si="7"/>
        <v>1279</v>
      </c>
      <c r="U46" s="602">
        <v>9.17</v>
      </c>
      <c r="V46" s="601">
        <f t="shared" si="17"/>
        <v>0.03439651463</v>
      </c>
      <c r="W46" s="388">
        <f t="shared" si="9"/>
        <v>4890</v>
      </c>
      <c r="X46" s="602">
        <v>25.73</v>
      </c>
      <c r="Y46" s="601">
        <f t="shared" si="18"/>
        <v>0.1002501128</v>
      </c>
      <c r="Z46" s="388">
        <f t="shared" si="11"/>
        <v>5895</v>
      </c>
      <c r="AA46" s="602">
        <v>17.89</v>
      </c>
      <c r="AB46" s="520">
        <f t="shared" si="19"/>
        <v>0.06985259266</v>
      </c>
      <c r="AH46" s="376"/>
      <c r="AI46" s="376"/>
      <c r="AJ46" s="376"/>
      <c r="AK46" s="376"/>
      <c r="AL46" s="376"/>
      <c r="AM46" s="376"/>
      <c r="AN46" s="376"/>
      <c r="AO46" s="376"/>
      <c r="AQ46" s="376"/>
      <c r="AR46" s="376"/>
      <c r="AS46" s="376"/>
      <c r="AT46" s="376"/>
      <c r="AU46" s="376"/>
      <c r="AV46" s="376"/>
      <c r="AW46" s="376"/>
      <c r="AX46" s="376"/>
      <c r="AY46" s="376"/>
      <c r="AZ46" s="376"/>
    </row>
    <row r="47">
      <c r="A47" s="9"/>
      <c r="B47" s="36" t="s">
        <v>64</v>
      </c>
      <c r="C47" s="33" t="s">
        <v>67</v>
      </c>
      <c r="D47" s="597">
        <v>8221.0</v>
      </c>
      <c r="E47" s="521">
        <v>2990.0</v>
      </c>
      <c r="F47" s="32">
        <v>4544.0</v>
      </c>
      <c r="G47" s="598">
        <v>7534.0</v>
      </c>
      <c r="H47" s="599">
        <f t="shared" si="1"/>
        <v>639</v>
      </c>
      <c r="I47" s="600">
        <v>21.36</v>
      </c>
      <c r="J47" s="601">
        <f t="shared" si="14"/>
        <v>0.007782906837</v>
      </c>
      <c r="K47" s="388">
        <f t="shared" si="3"/>
        <v>2022</v>
      </c>
      <c r="L47" s="602">
        <v>44.48</v>
      </c>
      <c r="M47" s="601">
        <f t="shared" si="15"/>
        <v>0.02324057791</v>
      </c>
      <c r="N47" s="388">
        <f t="shared" si="5"/>
        <v>2669</v>
      </c>
      <c r="O47" s="602">
        <v>35.42</v>
      </c>
      <c r="P47" s="601">
        <f t="shared" si="16"/>
        <v>0.01580084658</v>
      </c>
      <c r="Q47" s="518">
        <v>3093.0</v>
      </c>
      <c r="R47" s="35">
        <v>5128.0</v>
      </c>
      <c r="S47" s="603">
        <v>8221.0</v>
      </c>
      <c r="T47" s="388">
        <f t="shared" si="7"/>
        <v>220</v>
      </c>
      <c r="U47" s="602">
        <v>7.11</v>
      </c>
      <c r="V47" s="601">
        <f t="shared" si="17"/>
        <v>0.005916523236</v>
      </c>
      <c r="W47" s="388">
        <f t="shared" si="9"/>
        <v>890</v>
      </c>
      <c r="X47" s="602">
        <v>17.35</v>
      </c>
      <c r="Y47" s="601">
        <f t="shared" si="18"/>
        <v>0.01824593054</v>
      </c>
      <c r="Z47" s="388">
        <f t="shared" si="11"/>
        <v>1084</v>
      </c>
      <c r="AA47" s="602">
        <v>13.18</v>
      </c>
      <c r="AB47" s="520">
        <f t="shared" si="19"/>
        <v>0.01284481941</v>
      </c>
      <c r="AH47" s="376"/>
      <c r="AI47" s="376"/>
      <c r="AJ47" s="376"/>
      <c r="AK47" s="376"/>
      <c r="AL47" s="376"/>
      <c r="AM47" s="376"/>
      <c r="AN47" s="376"/>
      <c r="AO47" s="376"/>
      <c r="AQ47" s="376"/>
      <c r="AR47" s="376"/>
      <c r="AS47" s="376"/>
      <c r="AT47" s="376"/>
      <c r="AU47" s="376"/>
      <c r="AV47" s="376"/>
      <c r="AW47" s="376"/>
      <c r="AX47" s="376"/>
      <c r="AY47" s="376"/>
      <c r="AZ47" s="376"/>
    </row>
    <row r="48">
      <c r="A48" s="9"/>
      <c r="B48" s="32" t="s">
        <v>68</v>
      </c>
      <c r="C48" s="33" t="s">
        <v>69</v>
      </c>
      <c r="D48" s="597">
        <v>8018.0</v>
      </c>
      <c r="E48" s="521">
        <v>3859.0</v>
      </c>
      <c r="F48" s="32">
        <v>6385.0</v>
      </c>
      <c r="G48" s="598">
        <v>10244.0</v>
      </c>
      <c r="H48" s="599">
        <f t="shared" si="1"/>
        <v>1190</v>
      </c>
      <c r="I48" s="600">
        <v>30.83</v>
      </c>
      <c r="J48" s="601">
        <f t="shared" si="14"/>
        <v>0.01449398926</v>
      </c>
      <c r="K48" s="388">
        <f t="shared" si="3"/>
        <v>3764</v>
      </c>
      <c r="L48" s="602">
        <v>58.94</v>
      </c>
      <c r="M48" s="601">
        <f t="shared" si="15"/>
        <v>0.04326287599</v>
      </c>
      <c r="N48" s="388">
        <f t="shared" si="5"/>
        <v>5005</v>
      </c>
      <c r="O48" s="602">
        <v>48.85</v>
      </c>
      <c r="P48" s="601">
        <f t="shared" si="16"/>
        <v>0.02963028742</v>
      </c>
      <c r="Q48" s="518">
        <v>3449.0</v>
      </c>
      <c r="R48" s="35">
        <v>4569.0</v>
      </c>
      <c r="S48" s="603">
        <v>8018.0</v>
      </c>
      <c r="T48" s="388">
        <f t="shared" si="7"/>
        <v>369</v>
      </c>
      <c r="U48" s="602">
        <v>10.69</v>
      </c>
      <c r="V48" s="601">
        <f t="shared" si="17"/>
        <v>0.009923623064</v>
      </c>
      <c r="W48" s="388">
        <f t="shared" si="9"/>
        <v>1970</v>
      </c>
      <c r="X48" s="602">
        <v>43.1</v>
      </c>
      <c r="Y48" s="601">
        <f t="shared" si="18"/>
        <v>0.04038705974</v>
      </c>
      <c r="Z48" s="388">
        <f t="shared" si="11"/>
        <v>2211</v>
      </c>
      <c r="AA48" s="602">
        <v>27.57</v>
      </c>
      <c r="AB48" s="520">
        <f t="shared" si="19"/>
        <v>0.0261991658</v>
      </c>
      <c r="AH48" s="376"/>
      <c r="AI48" s="376"/>
      <c r="AJ48" s="376"/>
      <c r="AK48" s="376"/>
      <c r="AL48" s="376"/>
      <c r="AM48" s="376"/>
      <c r="AN48" s="376"/>
      <c r="AO48" s="376"/>
      <c r="AQ48" s="376"/>
      <c r="AR48" s="376"/>
      <c r="AS48" s="376"/>
      <c r="AT48" s="376"/>
      <c r="AU48" s="376"/>
      <c r="AV48" s="376"/>
      <c r="AW48" s="376"/>
      <c r="AX48" s="376"/>
      <c r="AY48" s="376"/>
      <c r="AZ48" s="376"/>
    </row>
    <row r="49">
      <c r="A49" s="9"/>
      <c r="B49" s="36" t="s">
        <v>64</v>
      </c>
      <c r="C49" s="33" t="s">
        <v>70</v>
      </c>
      <c r="D49" s="597">
        <v>39314.0</v>
      </c>
      <c r="E49" s="521">
        <v>34230.0</v>
      </c>
      <c r="F49" s="32">
        <v>4714.0</v>
      </c>
      <c r="G49" s="598">
        <v>38944.0</v>
      </c>
      <c r="H49" s="599">
        <f t="shared" si="1"/>
        <v>12666</v>
      </c>
      <c r="I49" s="600">
        <v>37.0</v>
      </c>
      <c r="J49" s="601">
        <f t="shared" si="14"/>
        <v>0.1542696369</v>
      </c>
      <c r="K49" s="388">
        <f t="shared" si="3"/>
        <v>2302</v>
      </c>
      <c r="L49" s="602">
        <v>48.83</v>
      </c>
      <c r="M49" s="601">
        <f t="shared" si="15"/>
        <v>0.02645885774</v>
      </c>
      <c r="N49" s="388">
        <f t="shared" si="5"/>
        <v>14982</v>
      </c>
      <c r="O49" s="602">
        <v>38.47</v>
      </c>
      <c r="P49" s="601">
        <f t="shared" si="16"/>
        <v>0.08869549774</v>
      </c>
      <c r="Q49" s="518">
        <v>32623.0</v>
      </c>
      <c r="R49" s="35">
        <v>6691.0</v>
      </c>
      <c r="S49" s="603">
        <v>39314.0</v>
      </c>
      <c r="T49" s="388">
        <f t="shared" si="7"/>
        <v>3945</v>
      </c>
      <c r="U49" s="602">
        <v>12.09</v>
      </c>
      <c r="V49" s="601">
        <f t="shared" si="17"/>
        <v>0.1060940189</v>
      </c>
      <c r="W49" s="388">
        <f t="shared" si="9"/>
        <v>1647</v>
      </c>
      <c r="X49" s="602">
        <v>24.61</v>
      </c>
      <c r="Y49" s="601">
        <f t="shared" si="18"/>
        <v>0.03376522203</v>
      </c>
      <c r="Z49" s="388">
        <f t="shared" si="11"/>
        <v>5414</v>
      </c>
      <c r="AA49" s="602">
        <v>13.77</v>
      </c>
      <c r="AB49" s="520">
        <f t="shared" si="19"/>
        <v>0.06415300028</v>
      </c>
      <c r="AH49" s="376"/>
      <c r="AI49" s="376"/>
      <c r="AJ49" s="376"/>
      <c r="AK49" s="376"/>
      <c r="AL49" s="376"/>
      <c r="AM49" s="376"/>
      <c r="AN49" s="376"/>
      <c r="AO49" s="376"/>
      <c r="AQ49" s="376"/>
      <c r="AR49" s="376"/>
      <c r="AS49" s="376"/>
      <c r="AT49" s="376"/>
      <c r="AU49" s="376"/>
      <c r="AV49" s="376"/>
      <c r="AW49" s="376"/>
      <c r="AX49" s="376"/>
      <c r="AY49" s="376"/>
      <c r="AZ49" s="376"/>
    </row>
    <row r="50">
      <c r="A50" s="9"/>
      <c r="B50" s="32" t="s">
        <v>68</v>
      </c>
      <c r="C50" s="33" t="s">
        <v>71</v>
      </c>
      <c r="D50" s="597">
        <v>46736.0</v>
      </c>
      <c r="E50" s="521">
        <v>33504.0</v>
      </c>
      <c r="F50" s="32">
        <v>16408.0</v>
      </c>
      <c r="G50" s="598">
        <v>49912.0</v>
      </c>
      <c r="H50" s="599">
        <f t="shared" si="1"/>
        <v>9998</v>
      </c>
      <c r="I50" s="600">
        <v>29.84</v>
      </c>
      <c r="J50" s="601">
        <f t="shared" si="14"/>
        <v>0.1217738694</v>
      </c>
      <c r="K50" s="388">
        <f t="shared" si="3"/>
        <v>9594</v>
      </c>
      <c r="L50" s="602">
        <v>58.47</v>
      </c>
      <c r="M50" s="601">
        <f t="shared" si="15"/>
        <v>0.1102720596</v>
      </c>
      <c r="N50" s="388">
        <f t="shared" si="5"/>
        <v>19576</v>
      </c>
      <c r="O50" s="602">
        <v>39.22</v>
      </c>
      <c r="P50" s="601">
        <f t="shared" si="16"/>
        <v>0.1158926087</v>
      </c>
      <c r="Q50" s="518">
        <v>32979.0</v>
      </c>
      <c r="R50" s="35">
        <v>13757.0</v>
      </c>
      <c r="S50" s="603">
        <v>46736.0</v>
      </c>
      <c r="T50" s="388">
        <f t="shared" si="7"/>
        <v>3773</v>
      </c>
      <c r="U50" s="602">
        <v>11.44</v>
      </c>
      <c r="V50" s="601">
        <f t="shared" si="17"/>
        <v>0.1014683735</v>
      </c>
      <c r="W50" s="388">
        <f t="shared" si="9"/>
        <v>2929</v>
      </c>
      <c r="X50" s="602">
        <v>21.29</v>
      </c>
      <c r="Y50" s="601">
        <f t="shared" si="18"/>
        <v>0.06004756243</v>
      </c>
      <c r="Z50" s="388">
        <f t="shared" si="11"/>
        <v>6642</v>
      </c>
      <c r="AA50" s="602">
        <v>14.21</v>
      </c>
      <c r="AB50" s="520">
        <f t="shared" si="19"/>
        <v>0.07870414257</v>
      </c>
      <c r="AH50" s="376"/>
      <c r="AI50" s="376"/>
      <c r="AJ50" s="376"/>
      <c r="AK50" s="376"/>
      <c r="AL50" s="376"/>
      <c r="AM50" s="376"/>
      <c r="AN50" s="376"/>
      <c r="AO50" s="376"/>
      <c r="AQ50" s="376"/>
      <c r="AR50" s="376"/>
      <c r="AS50" s="376"/>
      <c r="AT50" s="376"/>
      <c r="AU50" s="376"/>
      <c r="AV50" s="376"/>
      <c r="AW50" s="376"/>
      <c r="AX50" s="376"/>
      <c r="AY50" s="376"/>
      <c r="AZ50" s="376"/>
    </row>
    <row r="51">
      <c r="A51" s="9"/>
      <c r="B51" s="32" t="s">
        <v>35</v>
      </c>
      <c r="C51" s="33" t="s">
        <v>72</v>
      </c>
      <c r="D51" s="597">
        <v>7640.0</v>
      </c>
      <c r="E51" s="521">
        <v>2845.0</v>
      </c>
      <c r="F51" s="32">
        <v>3617.0</v>
      </c>
      <c r="G51" s="598">
        <v>6462.0</v>
      </c>
      <c r="H51" s="599">
        <f t="shared" si="1"/>
        <v>1516</v>
      </c>
      <c r="I51" s="600">
        <v>53.28</v>
      </c>
      <c r="J51" s="601">
        <f t="shared" si="14"/>
        <v>0.01846461152</v>
      </c>
      <c r="K51" s="388">
        <f t="shared" si="3"/>
        <v>1769</v>
      </c>
      <c r="L51" s="602">
        <v>48.89</v>
      </c>
      <c r="M51" s="601">
        <f t="shared" si="15"/>
        <v>0.02033263221</v>
      </c>
      <c r="N51" s="388">
        <f t="shared" si="5"/>
        <v>3285</v>
      </c>
      <c r="O51" s="602">
        <v>50.83</v>
      </c>
      <c r="P51" s="601">
        <f t="shared" si="16"/>
        <v>0.01944765119</v>
      </c>
      <c r="Q51" s="518">
        <v>2605.0</v>
      </c>
      <c r="R51" s="35">
        <v>5035.0</v>
      </c>
      <c r="S51" s="603">
        <v>7640.0</v>
      </c>
      <c r="T51" s="388">
        <f t="shared" si="7"/>
        <v>346</v>
      </c>
      <c r="U51" s="602">
        <v>13.28</v>
      </c>
      <c r="V51" s="601">
        <f t="shared" si="17"/>
        <v>0.009305077453</v>
      </c>
      <c r="W51" s="388">
        <f t="shared" si="9"/>
        <v>1069</v>
      </c>
      <c r="X51" s="602">
        <v>21.22</v>
      </c>
      <c r="Y51" s="601">
        <f t="shared" si="18"/>
        <v>0.0219156177</v>
      </c>
      <c r="Z51" s="388">
        <f t="shared" si="11"/>
        <v>1410</v>
      </c>
      <c r="AA51" s="602">
        <v>18.45</v>
      </c>
      <c r="AB51" s="520">
        <f t="shared" si="19"/>
        <v>0.01670774481</v>
      </c>
      <c r="AH51" s="376"/>
      <c r="AI51" s="376"/>
      <c r="AJ51" s="376"/>
      <c r="AK51" s="376"/>
      <c r="AL51" s="376"/>
      <c r="AM51" s="376"/>
      <c r="AN51" s="376"/>
      <c r="AO51" s="376"/>
      <c r="AQ51" s="376"/>
      <c r="AR51" s="376"/>
      <c r="AS51" s="376"/>
      <c r="AT51" s="376"/>
      <c r="AU51" s="376"/>
      <c r="AV51" s="376"/>
      <c r="AW51" s="376"/>
      <c r="AX51" s="376"/>
      <c r="AY51" s="376"/>
      <c r="AZ51" s="376"/>
    </row>
    <row r="52">
      <c r="A52" s="9"/>
      <c r="B52" s="36" t="s">
        <v>64</v>
      </c>
      <c r="C52" s="33" t="s">
        <v>73</v>
      </c>
      <c r="D52" s="597">
        <v>18055.0</v>
      </c>
      <c r="E52" s="521">
        <v>4726.0</v>
      </c>
      <c r="F52" s="32">
        <v>11623.0</v>
      </c>
      <c r="G52" s="598">
        <v>16349.0</v>
      </c>
      <c r="H52" s="599">
        <f t="shared" si="1"/>
        <v>2307</v>
      </c>
      <c r="I52" s="600">
        <v>48.8</v>
      </c>
      <c r="J52" s="601">
        <f t="shared" si="14"/>
        <v>0.02809885144</v>
      </c>
      <c r="K52" s="388">
        <f t="shared" si="3"/>
        <v>3200</v>
      </c>
      <c r="L52" s="602">
        <v>27.53</v>
      </c>
      <c r="M52" s="601">
        <f t="shared" si="15"/>
        <v>0.03678034091</v>
      </c>
      <c r="N52" s="388">
        <f t="shared" si="5"/>
        <v>5504</v>
      </c>
      <c r="O52" s="602">
        <v>33.66</v>
      </c>
      <c r="P52" s="601">
        <f t="shared" si="16"/>
        <v>0.03258443596</v>
      </c>
      <c r="Q52" s="518">
        <v>2926.0</v>
      </c>
      <c r="R52" s="35">
        <v>15129.0</v>
      </c>
      <c r="S52" s="603">
        <v>18055.0</v>
      </c>
      <c r="T52" s="388">
        <f t="shared" si="7"/>
        <v>309</v>
      </c>
      <c r="U52" s="602">
        <v>10.55</v>
      </c>
      <c r="V52" s="601">
        <f t="shared" si="17"/>
        <v>0.008310025818</v>
      </c>
      <c r="W52" s="388">
        <f t="shared" si="9"/>
        <v>2079</v>
      </c>
      <c r="X52" s="602">
        <v>13.74</v>
      </c>
      <c r="Y52" s="601">
        <f t="shared" si="18"/>
        <v>0.04262167371</v>
      </c>
      <c r="Z52" s="388">
        <f t="shared" si="11"/>
        <v>2375</v>
      </c>
      <c r="AA52" s="602">
        <v>13.15</v>
      </c>
      <c r="AB52" s="520">
        <f t="shared" si="19"/>
        <v>0.02814247796</v>
      </c>
      <c r="AH52" s="376"/>
      <c r="AI52" s="376"/>
      <c r="AJ52" s="376"/>
      <c r="AK52" s="376"/>
      <c r="AL52" s="376"/>
      <c r="AM52" s="376"/>
      <c r="AN52" s="376"/>
      <c r="AO52" s="376"/>
      <c r="AQ52" s="376"/>
      <c r="AR52" s="376"/>
      <c r="AS52" s="376"/>
      <c r="AT52" s="376"/>
      <c r="AU52" s="376"/>
      <c r="AV52" s="376"/>
      <c r="AW52" s="376"/>
      <c r="AX52" s="376"/>
      <c r="AY52" s="376"/>
      <c r="AZ52" s="376"/>
    </row>
    <row r="53">
      <c r="A53" s="9"/>
      <c r="B53" s="36" t="s">
        <v>64</v>
      </c>
      <c r="C53" s="33" t="s">
        <v>74</v>
      </c>
      <c r="D53" s="597">
        <v>28415.0</v>
      </c>
      <c r="E53" s="521">
        <v>8191.0</v>
      </c>
      <c r="F53" s="32">
        <v>12484.0</v>
      </c>
      <c r="G53" s="598">
        <v>20675.0</v>
      </c>
      <c r="H53" s="599">
        <f t="shared" si="1"/>
        <v>3030</v>
      </c>
      <c r="I53" s="600">
        <v>36.99</v>
      </c>
      <c r="J53" s="601">
        <f t="shared" si="14"/>
        <v>0.0369048634</v>
      </c>
      <c r="K53" s="388">
        <f t="shared" si="3"/>
        <v>6802</v>
      </c>
      <c r="L53" s="602">
        <v>54.48</v>
      </c>
      <c r="M53" s="601">
        <f t="shared" si="15"/>
        <v>0.07818121214</v>
      </c>
      <c r="N53" s="388">
        <f t="shared" si="5"/>
        <v>9831</v>
      </c>
      <c r="O53" s="602">
        <v>47.55</v>
      </c>
      <c r="P53" s="601">
        <f t="shared" si="16"/>
        <v>0.05820087026</v>
      </c>
      <c r="Q53" s="518">
        <v>11632.0</v>
      </c>
      <c r="R53" s="35">
        <v>16783.0</v>
      </c>
      <c r="S53" s="603">
        <v>28415.0</v>
      </c>
      <c r="T53" s="388">
        <f t="shared" si="7"/>
        <v>1808</v>
      </c>
      <c r="U53" s="602">
        <v>15.54</v>
      </c>
      <c r="V53" s="601">
        <f t="shared" si="17"/>
        <v>0.04862306368</v>
      </c>
      <c r="W53" s="388">
        <f t="shared" si="9"/>
        <v>4819</v>
      </c>
      <c r="X53" s="602">
        <v>28.71</v>
      </c>
      <c r="Y53" s="601">
        <f t="shared" si="18"/>
        <v>0.09879453852</v>
      </c>
      <c r="Z53" s="388">
        <f t="shared" si="11"/>
        <v>6309</v>
      </c>
      <c r="AA53" s="602">
        <v>22.2</v>
      </c>
      <c r="AB53" s="520">
        <f t="shared" si="19"/>
        <v>0.07475827093</v>
      </c>
      <c r="AH53" s="376"/>
      <c r="AI53" s="376"/>
      <c r="AJ53" s="376"/>
      <c r="AK53" s="376"/>
      <c r="AL53" s="376"/>
      <c r="AM53" s="376"/>
      <c r="AN53" s="376"/>
      <c r="AO53" s="376"/>
      <c r="AQ53" s="376"/>
      <c r="AR53" s="376"/>
      <c r="AS53" s="376"/>
      <c r="AT53" s="376"/>
      <c r="AU53" s="376"/>
      <c r="AV53" s="376"/>
      <c r="AW53" s="376"/>
      <c r="AX53" s="376"/>
      <c r="AY53" s="376"/>
      <c r="AZ53" s="376"/>
    </row>
    <row r="54">
      <c r="A54" s="9"/>
      <c r="B54" s="36" t="s">
        <v>64</v>
      </c>
      <c r="C54" s="33" t="s">
        <v>75</v>
      </c>
      <c r="D54" s="597">
        <v>21519.0</v>
      </c>
      <c r="E54" s="521">
        <v>5914.0</v>
      </c>
      <c r="F54" s="32">
        <v>12044.0</v>
      </c>
      <c r="G54" s="598">
        <v>17958.0</v>
      </c>
      <c r="H54" s="599">
        <f t="shared" si="1"/>
        <v>1633</v>
      </c>
      <c r="I54" s="600">
        <v>27.61</v>
      </c>
      <c r="J54" s="601">
        <f t="shared" si="14"/>
        <v>0.0198896508</v>
      </c>
      <c r="K54" s="388">
        <f t="shared" si="3"/>
        <v>5210</v>
      </c>
      <c r="L54" s="602">
        <v>43.25</v>
      </c>
      <c r="M54" s="601">
        <f t="shared" si="15"/>
        <v>0.05988299254</v>
      </c>
      <c r="N54" s="388">
        <f t="shared" si="5"/>
        <v>6846</v>
      </c>
      <c r="O54" s="602">
        <v>38.12</v>
      </c>
      <c r="P54" s="601">
        <f t="shared" si="16"/>
        <v>0.04052926028</v>
      </c>
      <c r="Q54" s="518">
        <v>6481.0</v>
      </c>
      <c r="R54" s="35">
        <v>15038.0</v>
      </c>
      <c r="S54" s="603">
        <v>21519.0</v>
      </c>
      <c r="T54" s="388">
        <f t="shared" si="7"/>
        <v>567</v>
      </c>
      <c r="U54" s="602">
        <v>8.74</v>
      </c>
      <c r="V54" s="601">
        <f t="shared" si="17"/>
        <v>0.01524849398</v>
      </c>
      <c r="W54" s="388">
        <f t="shared" si="9"/>
        <v>2718</v>
      </c>
      <c r="X54" s="602">
        <v>18.07</v>
      </c>
      <c r="Y54" s="601">
        <f t="shared" si="18"/>
        <v>0.05572184181</v>
      </c>
      <c r="Z54" s="388">
        <f t="shared" si="11"/>
        <v>3196</v>
      </c>
      <c r="AA54" s="602">
        <v>14.85</v>
      </c>
      <c r="AB54" s="520">
        <f t="shared" si="19"/>
        <v>0.03787088824</v>
      </c>
      <c r="AH54" s="376"/>
      <c r="AI54" s="376"/>
      <c r="AJ54" s="376"/>
      <c r="AK54" s="376"/>
      <c r="AL54" s="376"/>
      <c r="AM54" s="376"/>
      <c r="AN54" s="376"/>
      <c r="AO54" s="376"/>
      <c r="AQ54" s="376"/>
      <c r="AR54" s="376"/>
      <c r="AS54" s="376"/>
      <c r="AT54" s="376"/>
      <c r="AU54" s="376"/>
      <c r="AV54" s="376"/>
      <c r="AW54" s="376"/>
      <c r="AX54" s="376"/>
      <c r="AY54" s="376"/>
      <c r="AZ54" s="376"/>
    </row>
    <row r="55">
      <c r="A55" s="9"/>
      <c r="B55" s="32" t="s">
        <v>35</v>
      </c>
      <c r="C55" s="33" t="s">
        <v>76</v>
      </c>
      <c r="D55" s="597">
        <v>33133.0</v>
      </c>
      <c r="E55" s="521">
        <v>12553.0</v>
      </c>
      <c r="F55" s="32">
        <v>15531.0</v>
      </c>
      <c r="G55" s="598">
        <v>28084.0</v>
      </c>
      <c r="H55" s="599">
        <f t="shared" si="1"/>
        <v>1965</v>
      </c>
      <c r="I55" s="600">
        <v>15.65</v>
      </c>
      <c r="J55" s="601">
        <f t="shared" si="14"/>
        <v>0.02393335201</v>
      </c>
      <c r="K55" s="388">
        <f t="shared" si="3"/>
        <v>6232</v>
      </c>
      <c r="L55" s="602">
        <v>40.12</v>
      </c>
      <c r="M55" s="601">
        <f t="shared" si="15"/>
        <v>0.07162971392</v>
      </c>
      <c r="N55" s="388">
        <f t="shared" si="5"/>
        <v>8184</v>
      </c>
      <c r="O55" s="602">
        <v>29.14</v>
      </c>
      <c r="P55" s="601">
        <f t="shared" si="16"/>
        <v>0.04845040405</v>
      </c>
      <c r="Q55" s="518">
        <v>12288.0</v>
      </c>
      <c r="R55" s="35">
        <v>20845.0</v>
      </c>
      <c r="S55" s="603">
        <v>33133.0</v>
      </c>
      <c r="T55" s="388">
        <f t="shared" si="7"/>
        <v>765</v>
      </c>
      <c r="U55" s="602">
        <v>6.22</v>
      </c>
      <c r="V55" s="601">
        <f t="shared" si="17"/>
        <v>0.02057336489</v>
      </c>
      <c r="W55" s="388">
        <f t="shared" si="9"/>
        <v>6665</v>
      </c>
      <c r="X55" s="602">
        <v>31.97</v>
      </c>
      <c r="Y55" s="601">
        <f t="shared" si="18"/>
        <v>0.1366394686</v>
      </c>
      <c r="Z55" s="388">
        <f t="shared" si="11"/>
        <v>7349</v>
      </c>
      <c r="AA55" s="602">
        <v>22.18</v>
      </c>
      <c r="AB55" s="520">
        <f t="shared" si="19"/>
        <v>0.08708171391</v>
      </c>
      <c r="AH55" s="376"/>
      <c r="AI55" s="376"/>
      <c r="AJ55" s="376"/>
      <c r="AK55" s="376"/>
      <c r="AL55" s="376"/>
      <c r="AM55" s="376"/>
      <c r="AN55" s="376"/>
      <c r="AO55" s="376"/>
      <c r="AQ55" s="376"/>
      <c r="AR55" s="376"/>
      <c r="AS55" s="376"/>
      <c r="AT55" s="376"/>
      <c r="AU55" s="376"/>
      <c r="AV55" s="376"/>
      <c r="AW55" s="376"/>
      <c r="AX55" s="376"/>
      <c r="AY55" s="376"/>
      <c r="AZ55" s="376"/>
    </row>
    <row r="56">
      <c r="A56" s="9"/>
      <c r="B56" s="32" t="s">
        <v>35</v>
      </c>
      <c r="C56" s="33" t="s">
        <v>77</v>
      </c>
      <c r="D56" s="597">
        <v>10042.0</v>
      </c>
      <c r="E56" s="521">
        <v>2202.0</v>
      </c>
      <c r="F56" s="32">
        <v>6542.0</v>
      </c>
      <c r="G56" s="598">
        <v>8744.0</v>
      </c>
      <c r="H56" s="599">
        <f t="shared" si="1"/>
        <v>556</v>
      </c>
      <c r="I56" s="600">
        <v>25.21</v>
      </c>
      <c r="J56" s="601">
        <f t="shared" si="14"/>
        <v>0.006771981535</v>
      </c>
      <c r="K56" s="388">
        <f t="shared" si="3"/>
        <v>3652</v>
      </c>
      <c r="L56" s="602">
        <v>55.81</v>
      </c>
      <c r="M56" s="601">
        <f t="shared" si="15"/>
        <v>0.04197556406</v>
      </c>
      <c r="N56" s="388">
        <f t="shared" si="5"/>
        <v>4213</v>
      </c>
      <c r="O56" s="602">
        <v>48.18</v>
      </c>
      <c r="P56" s="601">
        <f t="shared" si="16"/>
        <v>0.02494153864</v>
      </c>
      <c r="Q56" s="518">
        <v>2185.0</v>
      </c>
      <c r="R56" s="35">
        <v>7857.0</v>
      </c>
      <c r="S56" s="603">
        <v>10042.0</v>
      </c>
      <c r="T56" s="388">
        <f t="shared" si="7"/>
        <v>156</v>
      </c>
      <c r="U56" s="602">
        <v>7.12</v>
      </c>
      <c r="V56" s="601">
        <f t="shared" si="17"/>
        <v>0.00419535284</v>
      </c>
      <c r="W56" s="388">
        <f t="shared" si="9"/>
        <v>2398</v>
      </c>
      <c r="X56" s="602">
        <v>30.51</v>
      </c>
      <c r="Y56" s="601">
        <f t="shared" si="18"/>
        <v>0.04916150724</v>
      </c>
      <c r="Z56" s="388">
        <f t="shared" si="11"/>
        <v>2491</v>
      </c>
      <c r="AA56" s="602">
        <v>24.8</v>
      </c>
      <c r="AB56" s="520">
        <f t="shared" si="19"/>
        <v>0.02951701583</v>
      </c>
      <c r="AH56" s="376"/>
      <c r="AI56" s="376"/>
      <c r="AJ56" s="376"/>
      <c r="AK56" s="376"/>
      <c r="AL56" s="376"/>
      <c r="AM56" s="376"/>
      <c r="AN56" s="376"/>
      <c r="AO56" s="376"/>
      <c r="AQ56" s="376"/>
      <c r="AR56" s="376"/>
      <c r="AS56" s="376"/>
      <c r="AT56" s="376"/>
      <c r="AU56" s="376"/>
      <c r="AV56" s="376"/>
      <c r="AW56" s="376"/>
      <c r="AX56" s="376"/>
      <c r="AY56" s="376"/>
      <c r="AZ56" s="376"/>
    </row>
    <row r="57">
      <c r="A57" s="9"/>
      <c r="B57" s="36" t="s">
        <v>64</v>
      </c>
      <c r="C57" s="33" t="s">
        <v>78</v>
      </c>
      <c r="D57" s="597">
        <v>11810.0</v>
      </c>
      <c r="E57" s="521">
        <v>6401.0</v>
      </c>
      <c r="F57" s="32">
        <v>4685.0</v>
      </c>
      <c r="G57" s="598">
        <v>11086.0</v>
      </c>
      <c r="H57" s="599">
        <f t="shared" si="1"/>
        <v>1855</v>
      </c>
      <c r="I57" s="600">
        <v>28.97</v>
      </c>
      <c r="J57" s="601">
        <f t="shared" si="14"/>
        <v>0.02259357149</v>
      </c>
      <c r="K57" s="388">
        <f t="shared" si="3"/>
        <v>3285</v>
      </c>
      <c r="L57" s="602">
        <v>70.11</v>
      </c>
      <c r="M57" s="601">
        <f t="shared" si="15"/>
        <v>0.03775731871</v>
      </c>
      <c r="N57" s="388">
        <f t="shared" si="5"/>
        <v>5137</v>
      </c>
      <c r="O57" s="602">
        <v>46.33</v>
      </c>
      <c r="P57" s="601">
        <f t="shared" si="16"/>
        <v>0.03041174555</v>
      </c>
      <c r="Q57" s="518">
        <v>8055.0</v>
      </c>
      <c r="R57" s="35">
        <v>3755.0</v>
      </c>
      <c r="S57" s="603">
        <v>11810.0</v>
      </c>
      <c r="T57" s="388">
        <f t="shared" si="7"/>
        <v>1140</v>
      </c>
      <c r="U57" s="602">
        <v>14.15</v>
      </c>
      <c r="V57" s="601">
        <f t="shared" si="17"/>
        <v>0.03065834768</v>
      </c>
      <c r="W57" s="388">
        <f t="shared" si="9"/>
        <v>1457</v>
      </c>
      <c r="X57" s="602">
        <v>38.79</v>
      </c>
      <c r="Y57" s="601">
        <f t="shared" si="18"/>
        <v>0.02987002337</v>
      </c>
      <c r="Z57" s="388">
        <f t="shared" si="11"/>
        <v>2602</v>
      </c>
      <c r="AA57" s="602">
        <v>22.03</v>
      </c>
      <c r="AB57" s="520">
        <f t="shared" si="19"/>
        <v>0.03083230638</v>
      </c>
      <c r="AH57" s="376"/>
      <c r="AI57" s="376"/>
      <c r="AJ57" s="376"/>
      <c r="AK57" s="376"/>
      <c r="AL57" s="376"/>
      <c r="AM57" s="376"/>
      <c r="AN57" s="376"/>
      <c r="AO57" s="376"/>
      <c r="AQ57" s="376"/>
      <c r="AR57" s="376"/>
      <c r="AS57" s="376"/>
      <c r="AT57" s="376"/>
      <c r="AU57" s="376"/>
      <c r="AV57" s="376"/>
      <c r="AW57" s="376"/>
      <c r="AX57" s="376"/>
      <c r="AY57" s="376"/>
      <c r="AZ57" s="376"/>
    </row>
    <row r="58">
      <c r="A58" s="9"/>
      <c r="B58" s="36" t="s">
        <v>64</v>
      </c>
      <c r="C58" s="33" t="s">
        <v>79</v>
      </c>
      <c r="D58" s="597">
        <v>7608.0</v>
      </c>
      <c r="E58" s="521">
        <v>2948.0</v>
      </c>
      <c r="F58" s="32">
        <v>3325.0</v>
      </c>
      <c r="G58" s="598">
        <v>6273.0</v>
      </c>
      <c r="H58" s="599">
        <f t="shared" si="1"/>
        <v>610</v>
      </c>
      <c r="I58" s="600">
        <v>20.67</v>
      </c>
      <c r="J58" s="601">
        <f t="shared" si="14"/>
        <v>0.007429691972</v>
      </c>
      <c r="K58" s="388">
        <f t="shared" si="3"/>
        <v>2207</v>
      </c>
      <c r="L58" s="602">
        <v>66.35</v>
      </c>
      <c r="M58" s="601">
        <f t="shared" si="15"/>
        <v>0.02536694137</v>
      </c>
      <c r="N58" s="388">
        <f t="shared" si="5"/>
        <v>2820</v>
      </c>
      <c r="O58" s="602">
        <v>44.94</v>
      </c>
      <c r="P58" s="601">
        <f t="shared" si="16"/>
        <v>0.01669478732</v>
      </c>
      <c r="Q58" s="518">
        <v>3587.0</v>
      </c>
      <c r="R58" s="35">
        <v>4021.0</v>
      </c>
      <c r="S58" s="603">
        <v>7608.0</v>
      </c>
      <c r="T58" s="388">
        <f t="shared" si="7"/>
        <v>342</v>
      </c>
      <c r="U58" s="602">
        <v>9.51</v>
      </c>
      <c r="V58" s="601">
        <f t="shared" si="17"/>
        <v>0.009197504303</v>
      </c>
      <c r="W58" s="388">
        <f t="shared" si="9"/>
        <v>1348</v>
      </c>
      <c r="X58" s="602">
        <v>33.52</v>
      </c>
      <c r="Y58" s="601">
        <f t="shared" si="18"/>
        <v>0.02763540941</v>
      </c>
      <c r="Z58" s="388">
        <f t="shared" si="11"/>
        <v>1658</v>
      </c>
      <c r="AA58" s="602">
        <v>21.78</v>
      </c>
      <c r="AB58" s="520">
        <f t="shared" si="19"/>
        <v>0.01964641198</v>
      </c>
      <c r="AH58" s="376"/>
      <c r="AI58" s="376"/>
      <c r="AJ58" s="376"/>
      <c r="AK58" s="376"/>
      <c r="AL58" s="376"/>
      <c r="AM58" s="376"/>
      <c r="AN58" s="376"/>
      <c r="AO58" s="376"/>
      <c r="AQ58" s="376"/>
      <c r="AR58" s="376"/>
      <c r="AS58" s="376"/>
      <c r="AT58" s="376"/>
      <c r="AU58" s="376"/>
      <c r="AV58" s="376"/>
      <c r="AW58" s="376"/>
      <c r="AX58" s="376"/>
      <c r="AY58" s="376"/>
      <c r="AZ58" s="376"/>
    </row>
    <row r="59">
      <c r="A59" s="9"/>
      <c r="B59" s="36" t="s">
        <v>64</v>
      </c>
      <c r="C59" s="33" t="s">
        <v>80</v>
      </c>
      <c r="D59" s="597">
        <v>22538.0</v>
      </c>
      <c r="E59" s="521">
        <v>6068.0</v>
      </c>
      <c r="F59" s="32">
        <v>14031.0</v>
      </c>
      <c r="G59" s="598">
        <v>20099.0</v>
      </c>
      <c r="H59" s="599">
        <f t="shared" si="1"/>
        <v>1346</v>
      </c>
      <c r="I59" s="600">
        <v>22.18</v>
      </c>
      <c r="J59" s="601">
        <f t="shared" si="14"/>
        <v>0.01639404163</v>
      </c>
      <c r="K59" s="388">
        <f t="shared" si="3"/>
        <v>6820</v>
      </c>
      <c r="L59" s="602">
        <v>48.6</v>
      </c>
      <c r="M59" s="601">
        <f t="shared" si="15"/>
        <v>0.07838810156</v>
      </c>
      <c r="N59" s="388">
        <f t="shared" si="5"/>
        <v>8183</v>
      </c>
      <c r="O59" s="602">
        <v>40.71</v>
      </c>
      <c r="P59" s="601">
        <f t="shared" si="16"/>
        <v>0.04844448391</v>
      </c>
      <c r="Q59" s="518">
        <v>6768.0</v>
      </c>
      <c r="R59" s="35">
        <v>15770.0</v>
      </c>
      <c r="S59" s="603">
        <v>22538.0</v>
      </c>
      <c r="T59" s="388">
        <f t="shared" si="7"/>
        <v>529</v>
      </c>
      <c r="U59" s="602">
        <v>7.81</v>
      </c>
      <c r="V59" s="601">
        <f t="shared" si="17"/>
        <v>0.01422654905</v>
      </c>
      <c r="W59" s="388">
        <f t="shared" si="9"/>
        <v>3164</v>
      </c>
      <c r="X59" s="602">
        <v>20.06</v>
      </c>
      <c r="Y59" s="601">
        <f t="shared" si="18"/>
        <v>0.06486530813</v>
      </c>
      <c r="Z59" s="388">
        <f t="shared" si="11"/>
        <v>3634</v>
      </c>
      <c r="AA59" s="602">
        <v>16.12</v>
      </c>
      <c r="AB59" s="520">
        <f t="shared" si="19"/>
        <v>0.04306095364</v>
      </c>
      <c r="AH59" s="376"/>
      <c r="AI59" s="376"/>
      <c r="AJ59" s="376"/>
      <c r="AK59" s="376"/>
      <c r="AL59" s="376"/>
      <c r="AM59" s="376"/>
      <c r="AN59" s="376"/>
      <c r="AO59" s="376"/>
      <c r="AQ59" s="376"/>
      <c r="AR59" s="376"/>
      <c r="AS59" s="376"/>
      <c r="AT59" s="376"/>
      <c r="AU59" s="376"/>
      <c r="AV59" s="376"/>
      <c r="AW59" s="376"/>
      <c r="AX59" s="376"/>
      <c r="AY59" s="376"/>
      <c r="AZ59" s="376"/>
    </row>
    <row r="60">
      <c r="A60" s="12"/>
      <c r="B60" s="36" t="s">
        <v>64</v>
      </c>
      <c r="C60" s="33" t="s">
        <v>81</v>
      </c>
      <c r="D60" s="597">
        <v>19040.0</v>
      </c>
      <c r="E60" s="521">
        <v>7215.0</v>
      </c>
      <c r="F60" s="32">
        <v>6260.0</v>
      </c>
      <c r="G60" s="598">
        <v>13475.0</v>
      </c>
      <c r="H60" s="599">
        <f t="shared" si="1"/>
        <v>3249</v>
      </c>
      <c r="I60" s="600">
        <v>45.02</v>
      </c>
      <c r="J60" s="601">
        <f t="shared" si="14"/>
        <v>0.03957224462</v>
      </c>
      <c r="K60" s="388">
        <f t="shared" si="3"/>
        <v>4707</v>
      </c>
      <c r="L60" s="602">
        <v>75.18</v>
      </c>
      <c r="M60" s="601">
        <f t="shared" si="15"/>
        <v>0.0541015827</v>
      </c>
      <c r="N60" s="388">
        <f t="shared" si="5"/>
        <v>7963</v>
      </c>
      <c r="O60" s="602">
        <v>59.09</v>
      </c>
      <c r="P60" s="601">
        <f t="shared" si="16"/>
        <v>0.0471420537</v>
      </c>
      <c r="Q60" s="518">
        <v>9640.0</v>
      </c>
      <c r="R60" s="35">
        <v>9400.0</v>
      </c>
      <c r="S60" s="603">
        <v>19040.0</v>
      </c>
      <c r="T60" s="388">
        <f t="shared" si="7"/>
        <v>1884</v>
      </c>
      <c r="U60" s="602">
        <v>19.54</v>
      </c>
      <c r="V60" s="601">
        <f t="shared" si="17"/>
        <v>0.05066695353</v>
      </c>
      <c r="W60" s="388">
        <f t="shared" si="9"/>
        <v>3165</v>
      </c>
      <c r="X60" s="602">
        <v>33.67</v>
      </c>
      <c r="Y60" s="601">
        <f t="shared" si="18"/>
        <v>0.06488580918</v>
      </c>
      <c r="Z60" s="388">
        <f t="shared" si="11"/>
        <v>4953</v>
      </c>
      <c r="AA60" s="602">
        <v>26.01</v>
      </c>
      <c r="AB60" s="520">
        <f t="shared" si="19"/>
        <v>0.05869039719</v>
      </c>
      <c r="AH60" s="376"/>
      <c r="AI60" s="376"/>
      <c r="AJ60" s="376"/>
      <c r="AK60" s="376"/>
      <c r="AL60" s="376"/>
      <c r="AM60" s="376"/>
      <c r="AN60" s="376"/>
      <c r="AO60" s="376"/>
      <c r="AQ60" s="376"/>
      <c r="AR60" s="376"/>
      <c r="AS60" s="376"/>
      <c r="AT60" s="376"/>
      <c r="AU60" s="376"/>
      <c r="AV60" s="376"/>
      <c r="AW60" s="376"/>
      <c r="AX60" s="376"/>
      <c r="AY60" s="376"/>
      <c r="AZ60" s="376"/>
    </row>
    <row r="61">
      <c r="A61" s="37" t="s">
        <v>82</v>
      </c>
      <c r="B61" s="38" t="s">
        <v>64</v>
      </c>
      <c r="C61" s="39" t="s">
        <v>83</v>
      </c>
      <c r="D61" s="604">
        <v>7689.0</v>
      </c>
      <c r="E61" s="529">
        <v>2810.0</v>
      </c>
      <c r="F61" s="40">
        <v>4013.0</v>
      </c>
      <c r="G61" s="605">
        <v>6823.0</v>
      </c>
      <c r="H61" s="606">
        <f t="shared" si="1"/>
        <v>729</v>
      </c>
      <c r="I61" s="607">
        <v>25.91</v>
      </c>
      <c r="J61" s="608">
        <f t="shared" ref="J61:J67" si="20">H61/$H$103</f>
        <v>0.07292917167</v>
      </c>
      <c r="K61" s="392">
        <f t="shared" si="3"/>
        <v>1647</v>
      </c>
      <c r="L61" s="609">
        <v>41.02</v>
      </c>
      <c r="M61" s="608">
        <f t="shared" ref="M61:M67" si="21">K61/$K$103</f>
        <v>0.06450728498</v>
      </c>
      <c r="N61" s="392">
        <f t="shared" si="5"/>
        <v>2380</v>
      </c>
      <c r="O61" s="609">
        <v>34.87</v>
      </c>
      <c r="P61" s="608">
        <f t="shared" ref="P61:P67" si="22">N61/$N$103</f>
        <v>0.06692913386</v>
      </c>
      <c r="Q61" s="526">
        <v>3412.0</v>
      </c>
      <c r="R61" s="41">
        <v>4277.0</v>
      </c>
      <c r="S61" s="610">
        <v>7689.0</v>
      </c>
      <c r="T61" s="392">
        <f t="shared" si="7"/>
        <v>440</v>
      </c>
      <c r="U61" s="609">
        <v>12.88</v>
      </c>
      <c r="V61" s="608">
        <f t="shared" ref="V61:V67" si="23">T61/$T$103</f>
        <v>0.09700176367</v>
      </c>
      <c r="W61" s="392">
        <f t="shared" si="9"/>
        <v>878</v>
      </c>
      <c r="X61" s="609">
        <v>20.51</v>
      </c>
      <c r="Y61" s="608">
        <f t="shared" ref="Y61:Y67" si="24">W61/$W$103</f>
        <v>0.08182665424</v>
      </c>
      <c r="Z61" s="392">
        <f t="shared" si="11"/>
        <v>1318</v>
      </c>
      <c r="AA61" s="609">
        <v>17.14</v>
      </c>
      <c r="AB61" s="528">
        <f t="shared" ref="AB61:AB67" si="25">Z61/$Z$103</f>
        <v>0.08736576959</v>
      </c>
      <c r="AH61" s="376"/>
      <c r="AI61" s="376"/>
      <c r="AJ61" s="376"/>
      <c r="AK61" s="376"/>
      <c r="AL61" s="376"/>
      <c r="AM61" s="376"/>
      <c r="AN61" s="376"/>
      <c r="AO61" s="376"/>
      <c r="AQ61" s="376"/>
      <c r="AR61" s="376"/>
      <c r="AS61" s="376"/>
      <c r="AT61" s="376"/>
      <c r="AU61" s="376"/>
      <c r="AV61" s="376"/>
      <c r="AW61" s="376"/>
      <c r="AX61" s="376"/>
      <c r="AY61" s="376"/>
      <c r="AZ61" s="376"/>
    </row>
    <row r="62">
      <c r="A62" s="9"/>
      <c r="B62" s="38" t="s">
        <v>64</v>
      </c>
      <c r="C62" s="39" t="s">
        <v>84</v>
      </c>
      <c r="D62" s="604">
        <v>15444.0</v>
      </c>
      <c r="E62" s="529">
        <v>3937.0</v>
      </c>
      <c r="F62" s="40">
        <v>10369.0</v>
      </c>
      <c r="G62" s="605">
        <v>14306.0</v>
      </c>
      <c r="H62" s="606">
        <f t="shared" si="1"/>
        <v>833</v>
      </c>
      <c r="I62" s="607">
        <v>21.15</v>
      </c>
      <c r="J62" s="608">
        <f t="shared" si="20"/>
        <v>0.08333333333</v>
      </c>
      <c r="K62" s="392">
        <f t="shared" si="3"/>
        <v>4248</v>
      </c>
      <c r="L62" s="609">
        <v>40.96</v>
      </c>
      <c r="M62" s="608">
        <f t="shared" si="21"/>
        <v>0.1663794454</v>
      </c>
      <c r="N62" s="392">
        <f t="shared" si="5"/>
        <v>5085</v>
      </c>
      <c r="O62" s="609">
        <v>35.54</v>
      </c>
      <c r="P62" s="608">
        <f t="shared" si="22"/>
        <v>0.1429977503</v>
      </c>
      <c r="Q62" s="526">
        <v>6293.0</v>
      </c>
      <c r="R62" s="41">
        <v>9151.0</v>
      </c>
      <c r="S62" s="610">
        <v>15444.0</v>
      </c>
      <c r="T62" s="392">
        <f t="shared" si="7"/>
        <v>583</v>
      </c>
      <c r="U62" s="609">
        <v>9.26</v>
      </c>
      <c r="V62" s="608">
        <f t="shared" si="23"/>
        <v>0.1285273369</v>
      </c>
      <c r="W62" s="392">
        <f t="shared" si="9"/>
        <v>1622</v>
      </c>
      <c r="X62" s="609">
        <v>17.72</v>
      </c>
      <c r="Y62" s="608">
        <f t="shared" si="24"/>
        <v>0.1511649581</v>
      </c>
      <c r="Z62" s="392">
        <f t="shared" si="11"/>
        <v>2211</v>
      </c>
      <c r="AA62" s="609">
        <v>14.31</v>
      </c>
      <c r="AB62" s="528">
        <f t="shared" si="25"/>
        <v>0.1465597242</v>
      </c>
      <c r="AH62" s="376"/>
      <c r="AI62" s="376"/>
      <c r="AJ62" s="376"/>
      <c r="AK62" s="376"/>
      <c r="AL62" s="376"/>
      <c r="AM62" s="376"/>
      <c r="AN62" s="376"/>
      <c r="AO62" s="376"/>
      <c r="AQ62" s="376"/>
      <c r="AR62" s="376"/>
      <c r="AS62" s="376"/>
      <c r="AT62" s="376"/>
      <c r="AU62" s="376"/>
      <c r="AV62" s="376"/>
      <c r="AW62" s="376"/>
      <c r="AX62" s="376"/>
      <c r="AY62" s="376"/>
      <c r="AZ62" s="376"/>
    </row>
    <row r="63">
      <c r="A63" s="9"/>
      <c r="B63" s="38" t="s">
        <v>64</v>
      </c>
      <c r="C63" s="39" t="s">
        <v>85</v>
      </c>
      <c r="D63" s="604">
        <v>14380.0</v>
      </c>
      <c r="E63" s="529">
        <v>6567.0</v>
      </c>
      <c r="F63" s="40">
        <v>10144.0</v>
      </c>
      <c r="G63" s="605">
        <v>16711.0</v>
      </c>
      <c r="H63" s="606">
        <f t="shared" si="1"/>
        <v>2013</v>
      </c>
      <c r="I63" s="607">
        <v>30.64</v>
      </c>
      <c r="J63" s="608">
        <f t="shared" si="20"/>
        <v>0.2013805522</v>
      </c>
      <c r="K63" s="392">
        <f t="shared" si="3"/>
        <v>3305</v>
      </c>
      <c r="L63" s="609">
        <v>32.58</v>
      </c>
      <c r="M63" s="608">
        <f t="shared" si="21"/>
        <v>0.1294454018</v>
      </c>
      <c r="N63" s="392">
        <f t="shared" si="5"/>
        <v>5318</v>
      </c>
      <c r="O63" s="609">
        <v>31.82</v>
      </c>
      <c r="P63" s="608">
        <f t="shared" si="22"/>
        <v>0.1495500562</v>
      </c>
      <c r="Q63" s="526">
        <v>4381.0</v>
      </c>
      <c r="R63" s="41">
        <v>9999.0</v>
      </c>
      <c r="S63" s="610">
        <v>14380.0</v>
      </c>
      <c r="T63" s="392">
        <f t="shared" si="7"/>
        <v>453</v>
      </c>
      <c r="U63" s="609">
        <v>10.34</v>
      </c>
      <c r="V63" s="608">
        <f t="shared" si="23"/>
        <v>0.09986772487</v>
      </c>
      <c r="W63" s="392">
        <f t="shared" si="9"/>
        <v>1535</v>
      </c>
      <c r="X63" s="609">
        <v>15.35</v>
      </c>
      <c r="Y63" s="608">
        <f t="shared" si="24"/>
        <v>0.14305685</v>
      </c>
      <c r="Z63" s="392">
        <f t="shared" si="11"/>
        <v>1978</v>
      </c>
      <c r="AA63" s="609">
        <v>13.75</v>
      </c>
      <c r="AB63" s="528">
        <f t="shared" si="25"/>
        <v>0.131114941</v>
      </c>
      <c r="AH63" s="376"/>
      <c r="AI63" s="376"/>
      <c r="AJ63" s="376"/>
      <c r="AK63" s="376"/>
      <c r="AL63" s="376"/>
      <c r="AM63" s="376"/>
      <c r="AN63" s="376"/>
      <c r="AO63" s="376"/>
      <c r="AQ63" s="376"/>
      <c r="AR63" s="376"/>
      <c r="AS63" s="376"/>
      <c r="AT63" s="376"/>
      <c r="AU63" s="376"/>
      <c r="AV63" s="376"/>
      <c r="AW63" s="376"/>
      <c r="AX63" s="376"/>
      <c r="AY63" s="376"/>
      <c r="AZ63" s="376"/>
    </row>
    <row r="64">
      <c r="A64" s="9"/>
      <c r="B64" s="38" t="s">
        <v>64</v>
      </c>
      <c r="C64" s="39" t="s">
        <v>86</v>
      </c>
      <c r="D64" s="604">
        <v>16247.0</v>
      </c>
      <c r="E64" s="529">
        <v>5489.0</v>
      </c>
      <c r="F64" s="40">
        <v>6365.0</v>
      </c>
      <c r="G64" s="605">
        <v>11854.0</v>
      </c>
      <c r="H64" s="606">
        <f t="shared" si="1"/>
        <v>1519</v>
      </c>
      <c r="I64" s="607">
        <v>27.66</v>
      </c>
      <c r="J64" s="608">
        <f t="shared" si="20"/>
        <v>0.1519607843</v>
      </c>
      <c r="K64" s="392">
        <f t="shared" si="3"/>
        <v>2031</v>
      </c>
      <c r="L64" s="609">
        <v>31.9</v>
      </c>
      <c r="M64" s="608">
        <f t="shared" si="21"/>
        <v>0.07954723484</v>
      </c>
      <c r="N64" s="392">
        <f t="shared" si="5"/>
        <v>3548</v>
      </c>
      <c r="O64" s="609">
        <v>29.93</v>
      </c>
      <c r="P64" s="608">
        <f t="shared" si="22"/>
        <v>0.09977502812</v>
      </c>
      <c r="Q64" s="526">
        <v>7362.0</v>
      </c>
      <c r="R64" s="41">
        <v>8885.0</v>
      </c>
      <c r="S64" s="610">
        <v>16247.0</v>
      </c>
      <c r="T64" s="392">
        <f t="shared" si="7"/>
        <v>673</v>
      </c>
      <c r="U64" s="609">
        <v>9.14</v>
      </c>
      <c r="V64" s="608">
        <f t="shared" si="23"/>
        <v>0.1483686067</v>
      </c>
      <c r="W64" s="392">
        <f t="shared" si="9"/>
        <v>1322</v>
      </c>
      <c r="X64" s="609">
        <v>14.87</v>
      </c>
      <c r="Y64" s="608">
        <f t="shared" si="24"/>
        <v>0.1232059646</v>
      </c>
      <c r="Z64" s="392">
        <f t="shared" si="11"/>
        <v>1962</v>
      </c>
      <c r="AA64" s="609">
        <v>12.07</v>
      </c>
      <c r="AB64" s="528">
        <f t="shared" si="25"/>
        <v>0.130054355</v>
      </c>
      <c r="AH64" s="376"/>
      <c r="AI64" s="376"/>
      <c r="AJ64" s="376"/>
      <c r="AK64" s="376"/>
      <c r="AL64" s="376"/>
      <c r="AM64" s="376"/>
      <c r="AN64" s="376"/>
      <c r="AO64" s="376"/>
      <c r="AQ64" s="376"/>
      <c r="AR64" s="376"/>
      <c r="AS64" s="376"/>
      <c r="AT64" s="376"/>
      <c r="AU64" s="376"/>
      <c r="AV64" s="376"/>
      <c r="AW64" s="376"/>
      <c r="AX64" s="376"/>
      <c r="AY64" s="376"/>
      <c r="AZ64" s="376"/>
    </row>
    <row r="65">
      <c r="A65" s="9"/>
      <c r="B65" s="38" t="s">
        <v>64</v>
      </c>
      <c r="C65" s="39" t="s">
        <v>87</v>
      </c>
      <c r="D65" s="604">
        <v>5648.0</v>
      </c>
      <c r="E65" s="529">
        <v>2277.0</v>
      </c>
      <c r="F65" s="40">
        <v>3996.0</v>
      </c>
      <c r="G65" s="605">
        <v>6273.0</v>
      </c>
      <c r="H65" s="606">
        <f t="shared" si="1"/>
        <v>945</v>
      </c>
      <c r="I65" s="607">
        <v>41.47</v>
      </c>
      <c r="J65" s="608">
        <f t="shared" si="20"/>
        <v>0.09453781513</v>
      </c>
      <c r="K65" s="392">
        <f t="shared" si="3"/>
        <v>2154</v>
      </c>
      <c r="L65" s="609">
        <v>53.9</v>
      </c>
      <c r="M65" s="608">
        <f t="shared" si="21"/>
        <v>0.08436471878</v>
      </c>
      <c r="N65" s="392">
        <f t="shared" si="5"/>
        <v>3100</v>
      </c>
      <c r="O65" s="609">
        <v>49.41</v>
      </c>
      <c r="P65" s="608">
        <f t="shared" si="22"/>
        <v>0.08717660292</v>
      </c>
      <c r="Q65" s="526">
        <v>2486.0</v>
      </c>
      <c r="R65" s="41">
        <v>3162.0</v>
      </c>
      <c r="S65" s="610">
        <v>5648.0</v>
      </c>
      <c r="T65" s="392">
        <f t="shared" si="7"/>
        <v>304</v>
      </c>
      <c r="U65" s="609">
        <v>12.21</v>
      </c>
      <c r="V65" s="608">
        <f t="shared" si="23"/>
        <v>0.06701940035</v>
      </c>
      <c r="W65" s="392">
        <f t="shared" si="9"/>
        <v>834</v>
      </c>
      <c r="X65" s="609">
        <v>26.37</v>
      </c>
      <c r="Y65" s="608">
        <f t="shared" si="24"/>
        <v>0.07772600186</v>
      </c>
      <c r="Z65" s="392">
        <f t="shared" si="11"/>
        <v>1119</v>
      </c>
      <c r="AA65" s="609">
        <v>19.8</v>
      </c>
      <c r="AB65" s="528">
        <f t="shared" si="25"/>
        <v>0.07417473154</v>
      </c>
      <c r="AH65" s="376"/>
      <c r="AI65" s="376"/>
      <c r="AJ65" s="376"/>
      <c r="AK65" s="376"/>
      <c r="AL65" s="376"/>
      <c r="AM65" s="376"/>
      <c r="AN65" s="376"/>
      <c r="AO65" s="376"/>
      <c r="AQ65" s="376"/>
      <c r="AR65" s="376"/>
      <c r="AS65" s="376"/>
      <c r="AT65" s="376"/>
      <c r="AU65" s="376"/>
      <c r="AV65" s="376"/>
      <c r="AW65" s="376"/>
      <c r="AX65" s="376"/>
      <c r="AY65" s="376"/>
      <c r="AZ65" s="376"/>
    </row>
    <row r="66">
      <c r="A66" s="9"/>
      <c r="B66" s="38" t="s">
        <v>64</v>
      </c>
      <c r="C66" s="39" t="s">
        <v>88</v>
      </c>
      <c r="D66" s="604">
        <v>12995.0</v>
      </c>
      <c r="E66" s="529">
        <v>4661.0</v>
      </c>
      <c r="F66" s="40">
        <v>6119.0</v>
      </c>
      <c r="G66" s="605">
        <v>10780.0</v>
      </c>
      <c r="H66" s="606">
        <f t="shared" si="1"/>
        <v>864</v>
      </c>
      <c r="I66" s="607">
        <v>18.52</v>
      </c>
      <c r="J66" s="608">
        <f t="shared" si="20"/>
        <v>0.08643457383</v>
      </c>
      <c r="K66" s="392">
        <f t="shared" si="3"/>
        <v>2681</v>
      </c>
      <c r="L66" s="609">
        <v>43.81</v>
      </c>
      <c r="M66" s="608">
        <f t="shared" si="21"/>
        <v>0.1050054833</v>
      </c>
      <c r="N66" s="392">
        <f t="shared" si="5"/>
        <v>3545</v>
      </c>
      <c r="O66" s="609">
        <v>32.88</v>
      </c>
      <c r="P66" s="608">
        <f t="shared" si="22"/>
        <v>0.09969066367</v>
      </c>
      <c r="Q66" s="526">
        <v>7408.0</v>
      </c>
      <c r="R66" s="41">
        <v>5587.0</v>
      </c>
      <c r="S66" s="610">
        <v>12995.0</v>
      </c>
      <c r="T66" s="392">
        <f t="shared" si="7"/>
        <v>556</v>
      </c>
      <c r="U66" s="609">
        <v>7.5</v>
      </c>
      <c r="V66" s="608">
        <f t="shared" si="23"/>
        <v>0.1225749559</v>
      </c>
      <c r="W66" s="392">
        <f t="shared" si="9"/>
        <v>1179</v>
      </c>
      <c r="X66" s="609">
        <v>21.09</v>
      </c>
      <c r="Y66" s="608">
        <f t="shared" si="24"/>
        <v>0.1098788444</v>
      </c>
      <c r="Z66" s="392">
        <f t="shared" si="11"/>
        <v>1689</v>
      </c>
      <c r="AA66" s="609">
        <v>12.99</v>
      </c>
      <c r="AB66" s="528">
        <f t="shared" si="25"/>
        <v>0.1119581069</v>
      </c>
      <c r="AH66" s="376"/>
      <c r="AI66" s="376"/>
      <c r="AJ66" s="376"/>
      <c r="AK66" s="376"/>
      <c r="AL66" s="376"/>
      <c r="AM66" s="376"/>
      <c r="AN66" s="376"/>
      <c r="AO66" s="376"/>
      <c r="AQ66" s="376"/>
      <c r="AR66" s="376"/>
      <c r="AS66" s="376"/>
      <c r="AT66" s="376"/>
      <c r="AU66" s="376"/>
      <c r="AV66" s="376"/>
      <c r="AW66" s="376"/>
      <c r="AX66" s="376"/>
      <c r="AY66" s="376"/>
      <c r="AZ66" s="376"/>
    </row>
    <row r="67">
      <c r="A67" s="12"/>
      <c r="B67" s="38" t="s">
        <v>64</v>
      </c>
      <c r="C67" s="39" t="s">
        <v>89</v>
      </c>
      <c r="D67" s="604">
        <v>36321.0</v>
      </c>
      <c r="E67" s="529">
        <v>15470.0</v>
      </c>
      <c r="F67" s="40">
        <v>21595.0</v>
      </c>
      <c r="G67" s="605">
        <v>37065.0</v>
      </c>
      <c r="H67" s="606">
        <f t="shared" si="1"/>
        <v>3093</v>
      </c>
      <c r="I67" s="607">
        <v>19.99</v>
      </c>
      <c r="J67" s="608">
        <f t="shared" si="20"/>
        <v>0.3094237695</v>
      </c>
      <c r="K67" s="392">
        <f t="shared" si="3"/>
        <v>9466</v>
      </c>
      <c r="L67" s="609">
        <v>43.83</v>
      </c>
      <c r="M67" s="608">
        <f t="shared" si="21"/>
        <v>0.3707504308</v>
      </c>
      <c r="N67" s="392">
        <f t="shared" si="5"/>
        <v>12584</v>
      </c>
      <c r="O67" s="609">
        <v>33.95</v>
      </c>
      <c r="P67" s="608">
        <f t="shared" si="22"/>
        <v>0.3538807649</v>
      </c>
      <c r="Q67" s="526">
        <v>17169.0</v>
      </c>
      <c r="R67" s="41">
        <v>19152.0</v>
      </c>
      <c r="S67" s="610">
        <v>36321.0</v>
      </c>
      <c r="T67" s="392">
        <f t="shared" si="7"/>
        <v>1527</v>
      </c>
      <c r="U67" s="609">
        <v>8.89</v>
      </c>
      <c r="V67" s="608">
        <f t="shared" si="23"/>
        <v>0.3366402116</v>
      </c>
      <c r="W67" s="392">
        <f t="shared" si="9"/>
        <v>3360</v>
      </c>
      <c r="X67" s="609">
        <v>17.54</v>
      </c>
      <c r="Y67" s="608">
        <f t="shared" si="24"/>
        <v>0.3131407269</v>
      </c>
      <c r="Z67" s="392">
        <f t="shared" si="11"/>
        <v>4809</v>
      </c>
      <c r="AA67" s="609">
        <v>13.24</v>
      </c>
      <c r="AB67" s="528">
        <f t="shared" si="25"/>
        <v>0.3187723717</v>
      </c>
      <c r="AH67" s="376"/>
      <c r="AI67" s="376"/>
      <c r="AJ67" s="376"/>
      <c r="AK67" s="376"/>
      <c r="AL67" s="376"/>
      <c r="AM67" s="376"/>
      <c r="AN67" s="376"/>
      <c r="AO67" s="376"/>
      <c r="AQ67" s="376"/>
      <c r="AR67" s="376"/>
      <c r="AS67" s="376"/>
      <c r="AT67" s="376"/>
      <c r="AU67" s="376"/>
      <c r="AV67" s="376"/>
      <c r="AW67" s="376"/>
      <c r="AX67" s="376"/>
      <c r="AY67" s="376"/>
      <c r="AZ67" s="376"/>
    </row>
    <row r="68">
      <c r="A68" s="42" t="s">
        <v>90</v>
      </c>
      <c r="B68" s="43" t="s">
        <v>91</v>
      </c>
      <c r="C68" s="44" t="s">
        <v>92</v>
      </c>
      <c r="D68" s="611">
        <v>2467.0</v>
      </c>
      <c r="E68" s="537">
        <v>408.0</v>
      </c>
      <c r="F68" s="43">
        <v>2157.0</v>
      </c>
      <c r="G68" s="612">
        <v>2565.0</v>
      </c>
      <c r="H68" s="613">
        <f t="shared" si="1"/>
        <v>53</v>
      </c>
      <c r="I68" s="614">
        <v>12.81</v>
      </c>
      <c r="J68" s="615">
        <f t="shared" ref="J68:J94" si="26">H68/$H$104</f>
        <v>0.001061826341</v>
      </c>
      <c r="K68" s="399">
        <f t="shared" si="3"/>
        <v>764</v>
      </c>
      <c r="L68" s="616">
        <v>35.39</v>
      </c>
      <c r="M68" s="615">
        <f t="shared" ref="M68:M94" si="27">K68/$K$104</f>
        <v>0.009084207272</v>
      </c>
      <c r="N68" s="399">
        <f t="shared" si="5"/>
        <v>813</v>
      </c>
      <c r="O68" s="616">
        <v>31.66</v>
      </c>
      <c r="P68" s="615">
        <f t="shared" ref="P68:P94" si="28">N68/$N$104</f>
        <v>0.006046452822</v>
      </c>
      <c r="Q68" s="534">
        <v>451.0</v>
      </c>
      <c r="R68" s="45">
        <v>2016.0</v>
      </c>
      <c r="S68" s="617">
        <v>2467.0</v>
      </c>
      <c r="T68" s="399">
        <f t="shared" si="7"/>
        <v>22</v>
      </c>
      <c r="U68" s="616">
        <v>4.85</v>
      </c>
      <c r="V68" s="615">
        <f t="shared" ref="V68:V94" si="29">T68/$T$104</f>
        <v>0.000935533254</v>
      </c>
      <c r="W68" s="399">
        <f t="shared" si="9"/>
        <v>216</v>
      </c>
      <c r="X68" s="616">
        <v>10.7</v>
      </c>
      <c r="Y68" s="615">
        <f t="shared" ref="Y68:Y94" si="30">W68/$W$104</f>
        <v>0.005693049735</v>
      </c>
      <c r="Z68" s="399">
        <f t="shared" si="11"/>
        <v>239</v>
      </c>
      <c r="AA68" s="616">
        <v>9.67</v>
      </c>
      <c r="AB68" s="536">
        <f t="shared" ref="AB68:AB94" si="31">Z68/$Z$104</f>
        <v>0.003964238916</v>
      </c>
      <c r="AH68" s="376"/>
      <c r="AI68" s="376"/>
      <c r="AJ68" s="376"/>
      <c r="AK68" s="376"/>
      <c r="AL68" s="376"/>
      <c r="AM68" s="376"/>
      <c r="AN68" s="376"/>
      <c r="AO68" s="376"/>
      <c r="AQ68" s="376"/>
      <c r="AR68" s="376"/>
      <c r="AS68" s="376"/>
      <c r="AT68" s="376"/>
      <c r="AU68" s="376"/>
      <c r="AV68" s="376"/>
      <c r="AW68" s="376"/>
      <c r="AX68" s="376"/>
      <c r="AY68" s="376"/>
      <c r="AZ68" s="376"/>
    </row>
    <row r="69">
      <c r="A69" s="9"/>
      <c r="B69" s="43" t="s">
        <v>91</v>
      </c>
      <c r="C69" s="44" t="s">
        <v>93</v>
      </c>
      <c r="D69" s="611">
        <v>12929.0</v>
      </c>
      <c r="E69" s="537">
        <v>2440.0</v>
      </c>
      <c r="F69" s="43">
        <v>11348.0</v>
      </c>
      <c r="G69" s="612">
        <v>13788.0</v>
      </c>
      <c r="H69" s="613">
        <f t="shared" si="1"/>
        <v>478</v>
      </c>
      <c r="I69" s="614">
        <v>19.56</v>
      </c>
      <c r="J69" s="615">
        <f t="shared" si="26"/>
        <v>0.009576471531</v>
      </c>
      <c r="K69" s="399">
        <f t="shared" si="3"/>
        <v>6949</v>
      </c>
      <c r="L69" s="616">
        <v>61.23</v>
      </c>
      <c r="M69" s="615">
        <f t="shared" si="27"/>
        <v>0.08262585908</v>
      </c>
      <c r="N69" s="399">
        <f t="shared" si="5"/>
        <v>7432</v>
      </c>
      <c r="O69" s="616">
        <v>53.9</v>
      </c>
      <c r="P69" s="615">
        <f t="shared" si="28"/>
        <v>0.0552733547</v>
      </c>
      <c r="Q69" s="534">
        <v>3083.0</v>
      </c>
      <c r="R69" s="45">
        <v>9846.0</v>
      </c>
      <c r="S69" s="617">
        <v>12929.0</v>
      </c>
      <c r="T69" s="399">
        <f t="shared" si="7"/>
        <v>623</v>
      </c>
      <c r="U69" s="616">
        <v>20.18</v>
      </c>
      <c r="V69" s="615">
        <f t="shared" si="29"/>
        <v>0.02649260078</v>
      </c>
      <c r="W69" s="399">
        <f t="shared" si="9"/>
        <v>3191</v>
      </c>
      <c r="X69" s="616">
        <v>32.4</v>
      </c>
      <c r="Y69" s="615">
        <f t="shared" si="30"/>
        <v>0.08410426715</v>
      </c>
      <c r="Z69" s="399">
        <f t="shared" si="11"/>
        <v>3773</v>
      </c>
      <c r="AA69" s="616">
        <v>29.18</v>
      </c>
      <c r="AB69" s="536">
        <f t="shared" si="31"/>
        <v>0.0625818972</v>
      </c>
      <c r="AH69" s="376"/>
      <c r="AI69" s="376"/>
      <c r="AJ69" s="376"/>
      <c r="AK69" s="376"/>
      <c r="AL69" s="376"/>
      <c r="AM69" s="376"/>
      <c r="AN69" s="376"/>
      <c r="AO69" s="376"/>
      <c r="AQ69" s="376"/>
      <c r="AR69" s="376"/>
      <c r="AS69" s="376"/>
      <c r="AT69" s="376"/>
      <c r="AU69" s="376"/>
      <c r="AV69" s="376"/>
      <c r="AW69" s="376"/>
      <c r="AX69" s="376"/>
      <c r="AY69" s="376"/>
      <c r="AZ69" s="376"/>
    </row>
    <row r="70">
      <c r="A70" s="9"/>
      <c r="B70" s="43" t="s">
        <v>91</v>
      </c>
      <c r="C70" s="44" t="s">
        <v>94</v>
      </c>
      <c r="D70" s="611">
        <v>4182.0</v>
      </c>
      <c r="E70" s="537">
        <v>778.0</v>
      </c>
      <c r="F70" s="43">
        <v>3157.0</v>
      </c>
      <c r="G70" s="612">
        <v>3935.0</v>
      </c>
      <c r="H70" s="613">
        <f t="shared" si="1"/>
        <v>115</v>
      </c>
      <c r="I70" s="614">
        <v>14.66</v>
      </c>
      <c r="J70" s="615">
        <f t="shared" si="26"/>
        <v>0.002303962816</v>
      </c>
      <c r="K70" s="399">
        <f t="shared" si="3"/>
        <v>1619</v>
      </c>
      <c r="L70" s="616">
        <v>51.28</v>
      </c>
      <c r="M70" s="615">
        <f t="shared" si="27"/>
        <v>0.019250434</v>
      </c>
      <c r="N70" s="399">
        <f t="shared" si="5"/>
        <v>1735</v>
      </c>
      <c r="O70" s="616">
        <v>44.09</v>
      </c>
      <c r="P70" s="615">
        <f t="shared" si="28"/>
        <v>0.01290356168</v>
      </c>
      <c r="Q70" s="534">
        <v>952.0</v>
      </c>
      <c r="R70" s="45">
        <v>3230.0</v>
      </c>
      <c r="S70" s="617">
        <v>4182.0</v>
      </c>
      <c r="T70" s="399">
        <f t="shared" si="7"/>
        <v>82</v>
      </c>
      <c r="U70" s="616">
        <v>8.54</v>
      </c>
      <c r="V70" s="615">
        <f t="shared" si="29"/>
        <v>0.003486987583</v>
      </c>
      <c r="W70" s="399">
        <f t="shared" si="9"/>
        <v>546</v>
      </c>
      <c r="X70" s="616">
        <v>16.9</v>
      </c>
      <c r="Y70" s="615">
        <f t="shared" si="30"/>
        <v>0.01439076461</v>
      </c>
      <c r="Z70" s="399">
        <f t="shared" si="11"/>
        <v>619</v>
      </c>
      <c r="AA70" s="616">
        <v>14.78</v>
      </c>
      <c r="AB70" s="536">
        <f t="shared" si="31"/>
        <v>0.01026721292</v>
      </c>
      <c r="AH70" s="376"/>
      <c r="AI70" s="376"/>
      <c r="AJ70" s="376"/>
      <c r="AK70" s="376"/>
      <c r="AL70" s="376"/>
      <c r="AM70" s="376"/>
      <c r="AN70" s="376"/>
      <c r="AO70" s="376"/>
      <c r="AQ70" s="376"/>
      <c r="AR70" s="376"/>
      <c r="AS70" s="376"/>
      <c r="AT70" s="376"/>
      <c r="AU70" s="376"/>
      <c r="AV70" s="376"/>
      <c r="AW70" s="376"/>
      <c r="AX70" s="376"/>
      <c r="AY70" s="376"/>
      <c r="AZ70" s="376"/>
    </row>
    <row r="71">
      <c r="A71" s="9"/>
      <c r="B71" s="43" t="s">
        <v>95</v>
      </c>
      <c r="C71" s="44" t="s">
        <v>96</v>
      </c>
      <c r="D71" s="611">
        <v>7693.0</v>
      </c>
      <c r="E71" s="537">
        <v>1659.0</v>
      </c>
      <c r="F71" s="43">
        <v>6264.0</v>
      </c>
      <c r="G71" s="612">
        <v>7923.0</v>
      </c>
      <c r="H71" s="613">
        <f t="shared" si="1"/>
        <v>399</v>
      </c>
      <c r="I71" s="614">
        <v>24.03</v>
      </c>
      <c r="J71" s="615">
        <f t="shared" si="26"/>
        <v>0.007993749249</v>
      </c>
      <c r="K71" s="399">
        <f t="shared" si="3"/>
        <v>2439</v>
      </c>
      <c r="L71" s="616">
        <v>38.93</v>
      </c>
      <c r="M71" s="615">
        <f t="shared" si="27"/>
        <v>0.02900049939</v>
      </c>
      <c r="N71" s="399">
        <f t="shared" si="5"/>
        <v>2841</v>
      </c>
      <c r="O71" s="616">
        <v>35.85</v>
      </c>
      <c r="P71" s="615">
        <f t="shared" si="28"/>
        <v>0.02112911743</v>
      </c>
      <c r="Q71" s="534">
        <v>1764.0</v>
      </c>
      <c r="R71" s="45">
        <v>5929.0</v>
      </c>
      <c r="S71" s="617">
        <v>7693.0</v>
      </c>
      <c r="T71" s="399">
        <f t="shared" si="7"/>
        <v>165</v>
      </c>
      <c r="U71" s="616">
        <v>9.34</v>
      </c>
      <c r="V71" s="615">
        <f t="shared" si="29"/>
        <v>0.007016499405</v>
      </c>
      <c r="W71" s="399">
        <f t="shared" si="9"/>
        <v>1291</v>
      </c>
      <c r="X71" s="616">
        <v>21.76</v>
      </c>
      <c r="Y71" s="615">
        <f t="shared" si="30"/>
        <v>0.03402651485</v>
      </c>
      <c r="Z71" s="399">
        <f t="shared" si="11"/>
        <v>1445</v>
      </c>
      <c r="AA71" s="616">
        <v>18.78</v>
      </c>
      <c r="AB71" s="536">
        <f t="shared" si="31"/>
        <v>0.02396788801</v>
      </c>
      <c r="AH71" s="376"/>
      <c r="AI71" s="376"/>
      <c r="AJ71" s="376"/>
      <c r="AK71" s="376"/>
      <c r="AL71" s="376"/>
      <c r="AM71" s="376"/>
      <c r="AN71" s="376"/>
      <c r="AO71" s="376"/>
      <c r="AQ71" s="376"/>
      <c r="AR71" s="376"/>
      <c r="AS71" s="376"/>
      <c r="AT71" s="376"/>
      <c r="AU71" s="376"/>
      <c r="AV71" s="376"/>
      <c r="AW71" s="376"/>
      <c r="AX71" s="376"/>
      <c r="AY71" s="376"/>
      <c r="AZ71" s="376"/>
    </row>
    <row r="72">
      <c r="A72" s="9"/>
      <c r="B72" s="43" t="s">
        <v>95</v>
      </c>
      <c r="C72" s="44" t="s">
        <v>97</v>
      </c>
      <c r="D72" s="611">
        <v>31069.0</v>
      </c>
      <c r="E72" s="537">
        <v>14268.0</v>
      </c>
      <c r="F72" s="43">
        <v>16482.0</v>
      </c>
      <c r="G72" s="612">
        <v>30750.0</v>
      </c>
      <c r="H72" s="613">
        <f t="shared" si="1"/>
        <v>2740</v>
      </c>
      <c r="I72" s="614">
        <v>19.2</v>
      </c>
      <c r="J72" s="615">
        <f t="shared" si="26"/>
        <v>0.0548944184</v>
      </c>
      <c r="K72" s="399">
        <f t="shared" si="3"/>
        <v>5921</v>
      </c>
      <c r="L72" s="616">
        <v>35.92</v>
      </c>
      <c r="M72" s="615">
        <f t="shared" si="27"/>
        <v>0.07040260636</v>
      </c>
      <c r="N72" s="399">
        <f t="shared" si="5"/>
        <v>8672</v>
      </c>
      <c r="O72" s="616">
        <v>28.2</v>
      </c>
      <c r="P72" s="615">
        <f t="shared" si="28"/>
        <v>0.06449549677</v>
      </c>
      <c r="Q72" s="534">
        <v>15713.0</v>
      </c>
      <c r="R72" s="45">
        <v>15356.0</v>
      </c>
      <c r="S72" s="617">
        <v>31069.0</v>
      </c>
      <c r="T72" s="399">
        <f t="shared" si="7"/>
        <v>1566</v>
      </c>
      <c r="U72" s="616">
        <v>9.96</v>
      </c>
      <c r="V72" s="615">
        <f t="shared" si="29"/>
        <v>0.06659295799</v>
      </c>
      <c r="W72" s="399">
        <f t="shared" si="9"/>
        <v>2126</v>
      </c>
      <c r="X72" s="616">
        <v>13.84</v>
      </c>
      <c r="Y72" s="615">
        <f t="shared" si="30"/>
        <v>0.05603436915</v>
      </c>
      <c r="Z72" s="399">
        <f t="shared" si="11"/>
        <v>3660</v>
      </c>
      <c r="AA72" s="616">
        <v>11.78</v>
      </c>
      <c r="AB72" s="536">
        <f t="shared" si="31"/>
        <v>0.06070759177</v>
      </c>
      <c r="AH72" s="376"/>
      <c r="AI72" s="376"/>
      <c r="AJ72" s="376"/>
      <c r="AK72" s="376"/>
      <c r="AL72" s="376"/>
      <c r="AM72" s="376"/>
      <c r="AN72" s="376"/>
      <c r="AO72" s="376"/>
      <c r="AQ72" s="376"/>
      <c r="AR72" s="376"/>
      <c r="AS72" s="376"/>
      <c r="AT72" s="376"/>
      <c r="AU72" s="376"/>
      <c r="AV72" s="376"/>
      <c r="AW72" s="376"/>
      <c r="AX72" s="376"/>
      <c r="AY72" s="376"/>
      <c r="AZ72" s="376"/>
    </row>
    <row r="73">
      <c r="A73" s="9"/>
      <c r="B73" s="43" t="s">
        <v>91</v>
      </c>
      <c r="C73" s="44" t="s">
        <v>98</v>
      </c>
      <c r="D73" s="611">
        <v>30524.0</v>
      </c>
      <c r="E73" s="537">
        <v>14913.0</v>
      </c>
      <c r="F73" s="43">
        <v>16337.0</v>
      </c>
      <c r="G73" s="612">
        <v>31250.0</v>
      </c>
      <c r="H73" s="613">
        <f t="shared" si="1"/>
        <v>4160</v>
      </c>
      <c r="I73" s="614">
        <v>27.89</v>
      </c>
      <c r="J73" s="615">
        <f t="shared" si="26"/>
        <v>0.08334335056</v>
      </c>
      <c r="K73" s="399">
        <f t="shared" si="3"/>
        <v>4663</v>
      </c>
      <c r="L73" s="616">
        <v>28.54</v>
      </c>
      <c r="M73" s="615">
        <f t="shared" si="27"/>
        <v>0.0554445792</v>
      </c>
      <c r="N73" s="399">
        <f t="shared" si="5"/>
        <v>8822</v>
      </c>
      <c r="O73" s="616">
        <v>28.23</v>
      </c>
      <c r="P73" s="615">
        <f t="shared" si="28"/>
        <v>0.06561107847</v>
      </c>
      <c r="Q73" s="534">
        <v>13614.0</v>
      </c>
      <c r="R73" s="45">
        <v>16910.0</v>
      </c>
      <c r="S73" s="617">
        <v>30524.0</v>
      </c>
      <c r="T73" s="399">
        <f t="shared" si="7"/>
        <v>719</v>
      </c>
      <c r="U73" s="616">
        <v>5.28</v>
      </c>
      <c r="V73" s="615">
        <f t="shared" si="29"/>
        <v>0.03057492771</v>
      </c>
      <c r="W73" s="399">
        <f t="shared" si="9"/>
        <v>2300</v>
      </c>
      <c r="X73" s="616">
        <v>13.6</v>
      </c>
      <c r="Y73" s="615">
        <f t="shared" si="30"/>
        <v>0.06062043699</v>
      </c>
      <c r="Z73" s="399">
        <f t="shared" si="11"/>
        <v>2876</v>
      </c>
      <c r="AA73" s="616">
        <v>9.42</v>
      </c>
      <c r="AB73" s="536">
        <f t="shared" si="31"/>
        <v>0.04770356118</v>
      </c>
      <c r="AH73" s="376"/>
      <c r="AI73" s="376"/>
      <c r="AJ73" s="376"/>
      <c r="AK73" s="376"/>
      <c r="AL73" s="376"/>
      <c r="AM73" s="376"/>
      <c r="AN73" s="376"/>
      <c r="AO73" s="376"/>
      <c r="AQ73" s="376"/>
      <c r="AR73" s="376"/>
      <c r="AS73" s="376"/>
      <c r="AT73" s="376"/>
      <c r="AU73" s="376"/>
      <c r="AV73" s="376"/>
      <c r="AW73" s="376"/>
      <c r="AX73" s="376"/>
      <c r="AY73" s="376"/>
      <c r="AZ73" s="376"/>
    </row>
    <row r="74">
      <c r="A74" s="9"/>
      <c r="B74" s="43" t="s">
        <v>95</v>
      </c>
      <c r="C74" s="44" t="s">
        <v>99</v>
      </c>
      <c r="D74" s="611">
        <v>24693.0</v>
      </c>
      <c r="E74" s="537">
        <v>25991.0</v>
      </c>
      <c r="F74" s="43">
        <v>882.0</v>
      </c>
      <c r="G74" s="612">
        <v>26873.0</v>
      </c>
      <c r="H74" s="613">
        <f t="shared" si="1"/>
        <v>4632</v>
      </c>
      <c r="I74" s="614">
        <v>17.82</v>
      </c>
      <c r="J74" s="615">
        <f t="shared" si="26"/>
        <v>0.09279961534</v>
      </c>
      <c r="K74" s="399">
        <f t="shared" si="3"/>
        <v>350</v>
      </c>
      <c r="L74" s="616">
        <v>39.57</v>
      </c>
      <c r="M74" s="615">
        <f t="shared" si="27"/>
        <v>0.004161613279</v>
      </c>
      <c r="N74" s="399">
        <f t="shared" si="5"/>
        <v>4994</v>
      </c>
      <c r="O74" s="616">
        <v>18.58</v>
      </c>
      <c r="P74" s="615">
        <f t="shared" si="28"/>
        <v>0.03714143345</v>
      </c>
      <c r="Q74" s="534">
        <v>23658.0</v>
      </c>
      <c r="R74" s="45">
        <v>1035.0</v>
      </c>
      <c r="S74" s="617">
        <v>24693.0</v>
      </c>
      <c r="T74" s="399">
        <f t="shared" si="7"/>
        <v>2421</v>
      </c>
      <c r="U74" s="616">
        <v>10.23</v>
      </c>
      <c r="V74" s="615">
        <f t="shared" si="29"/>
        <v>0.1029511822</v>
      </c>
      <c r="W74" s="399">
        <f t="shared" si="9"/>
        <v>132</v>
      </c>
      <c r="X74" s="616">
        <v>12.74</v>
      </c>
      <c r="Y74" s="615">
        <f t="shared" si="30"/>
        <v>0.003479085949</v>
      </c>
      <c r="Z74" s="399">
        <f t="shared" si="11"/>
        <v>2544</v>
      </c>
      <c r="AA74" s="616">
        <v>10.3</v>
      </c>
      <c r="AB74" s="536">
        <f t="shared" si="31"/>
        <v>0.04219675231</v>
      </c>
      <c r="AH74" s="376"/>
      <c r="AI74" s="376"/>
      <c r="AJ74" s="376"/>
      <c r="AK74" s="376"/>
      <c r="AL74" s="376"/>
      <c r="AM74" s="376"/>
      <c r="AN74" s="376"/>
      <c r="AO74" s="376"/>
      <c r="AQ74" s="376"/>
      <c r="AR74" s="376"/>
      <c r="AS74" s="376"/>
      <c r="AT74" s="376"/>
      <c r="AU74" s="376"/>
      <c r="AV74" s="376"/>
      <c r="AW74" s="376"/>
      <c r="AX74" s="376"/>
      <c r="AY74" s="376"/>
      <c r="AZ74" s="376"/>
    </row>
    <row r="75">
      <c r="A75" s="9"/>
      <c r="B75" s="43" t="s">
        <v>100</v>
      </c>
      <c r="C75" s="44" t="s">
        <v>90</v>
      </c>
      <c r="D75" s="611">
        <v>71905.0</v>
      </c>
      <c r="E75" s="537">
        <v>63288.0</v>
      </c>
      <c r="F75" s="43">
        <v>7196.0</v>
      </c>
      <c r="G75" s="612">
        <v>70484.0</v>
      </c>
      <c r="H75" s="613">
        <f t="shared" si="1"/>
        <v>14639</v>
      </c>
      <c r="I75" s="614">
        <v>23.13</v>
      </c>
      <c r="J75" s="615">
        <f t="shared" si="26"/>
        <v>0.2932844493</v>
      </c>
      <c r="K75" s="399">
        <f t="shared" si="3"/>
        <v>3000</v>
      </c>
      <c r="L75" s="616">
        <v>41.68</v>
      </c>
      <c r="M75" s="615">
        <f t="shared" si="27"/>
        <v>0.03567097096</v>
      </c>
      <c r="N75" s="399">
        <f t="shared" si="5"/>
        <v>17671</v>
      </c>
      <c r="O75" s="616">
        <v>25.07</v>
      </c>
      <c r="P75" s="615">
        <f t="shared" si="28"/>
        <v>0.1314229616</v>
      </c>
      <c r="Q75" s="534">
        <v>62536.0</v>
      </c>
      <c r="R75" s="45">
        <v>9369.0</v>
      </c>
      <c r="S75" s="617">
        <v>71905.0</v>
      </c>
      <c r="T75" s="399">
        <f t="shared" si="7"/>
        <v>7067</v>
      </c>
      <c r="U75" s="616">
        <v>11.3</v>
      </c>
      <c r="V75" s="615">
        <f t="shared" si="29"/>
        <v>0.3005187957</v>
      </c>
      <c r="W75" s="399">
        <f t="shared" si="9"/>
        <v>2200</v>
      </c>
      <c r="X75" s="616">
        <v>23.48</v>
      </c>
      <c r="Y75" s="615">
        <f t="shared" si="30"/>
        <v>0.05798476582</v>
      </c>
      <c r="Z75" s="399">
        <f t="shared" si="11"/>
        <v>9061</v>
      </c>
      <c r="AA75" s="616">
        <v>12.6</v>
      </c>
      <c r="AB75" s="536">
        <f t="shared" si="31"/>
        <v>0.1502927566</v>
      </c>
      <c r="AH75" s="376"/>
      <c r="AI75" s="376"/>
      <c r="AJ75" s="376"/>
      <c r="AK75" s="376"/>
      <c r="AL75" s="376"/>
      <c r="AM75" s="376"/>
      <c r="AN75" s="376"/>
      <c r="AO75" s="376"/>
      <c r="AQ75" s="376"/>
      <c r="AR75" s="376"/>
      <c r="AS75" s="376"/>
      <c r="AT75" s="376"/>
      <c r="AU75" s="376"/>
      <c r="AV75" s="376"/>
      <c r="AW75" s="376"/>
      <c r="AX75" s="376"/>
      <c r="AY75" s="376"/>
      <c r="AZ75" s="376"/>
    </row>
    <row r="76">
      <c r="A76" s="9"/>
      <c r="B76" s="43" t="s">
        <v>91</v>
      </c>
      <c r="C76" s="44" t="s">
        <v>101</v>
      </c>
      <c r="D76" s="611">
        <v>9467.0</v>
      </c>
      <c r="E76" s="537">
        <v>3828.0</v>
      </c>
      <c r="F76" s="43">
        <v>5568.0</v>
      </c>
      <c r="G76" s="612">
        <v>9396.0</v>
      </c>
      <c r="H76" s="613">
        <f t="shared" si="1"/>
        <v>637</v>
      </c>
      <c r="I76" s="614">
        <v>16.64</v>
      </c>
      <c r="J76" s="615">
        <f t="shared" si="26"/>
        <v>0.01276195055</v>
      </c>
      <c r="K76" s="399">
        <f t="shared" si="3"/>
        <v>3399</v>
      </c>
      <c r="L76" s="616">
        <v>61.03</v>
      </c>
      <c r="M76" s="615">
        <f t="shared" si="27"/>
        <v>0.0404152101</v>
      </c>
      <c r="N76" s="399">
        <f t="shared" si="5"/>
        <v>4052</v>
      </c>
      <c r="O76" s="616">
        <v>43.12</v>
      </c>
      <c r="P76" s="615">
        <f t="shared" si="28"/>
        <v>0.03013558036</v>
      </c>
      <c r="Q76" s="534">
        <v>4125.0</v>
      </c>
      <c r="R76" s="45">
        <v>5342.0</v>
      </c>
      <c r="S76" s="617">
        <v>9467.0</v>
      </c>
      <c r="T76" s="399">
        <f t="shared" si="7"/>
        <v>388</v>
      </c>
      <c r="U76" s="616">
        <v>9.4</v>
      </c>
      <c r="V76" s="615">
        <f t="shared" si="29"/>
        <v>0.01649940466</v>
      </c>
      <c r="W76" s="399">
        <f t="shared" si="9"/>
        <v>1602</v>
      </c>
      <c r="X76" s="616">
        <v>29.98</v>
      </c>
      <c r="Y76" s="615">
        <f t="shared" si="30"/>
        <v>0.0422234522</v>
      </c>
      <c r="Z76" s="399">
        <f t="shared" si="11"/>
        <v>1919</v>
      </c>
      <c r="AA76" s="616">
        <v>20.26</v>
      </c>
      <c r="AB76" s="536">
        <f t="shared" si="31"/>
        <v>0.03183001874</v>
      </c>
      <c r="AH76" s="376"/>
      <c r="AI76" s="376"/>
      <c r="AJ76" s="376"/>
      <c r="AK76" s="376"/>
      <c r="AL76" s="376"/>
      <c r="AM76" s="376"/>
      <c r="AN76" s="376"/>
      <c r="AO76" s="376"/>
      <c r="AQ76" s="376"/>
      <c r="AR76" s="376"/>
      <c r="AS76" s="376"/>
      <c r="AT76" s="376"/>
      <c r="AU76" s="376"/>
      <c r="AV76" s="376"/>
      <c r="AW76" s="376"/>
      <c r="AX76" s="376"/>
      <c r="AY76" s="376"/>
      <c r="AZ76" s="376"/>
    </row>
    <row r="77">
      <c r="A77" s="9"/>
      <c r="B77" s="43" t="s">
        <v>91</v>
      </c>
      <c r="C77" s="44" t="s">
        <v>102</v>
      </c>
      <c r="D77" s="611">
        <v>5911.0</v>
      </c>
      <c r="E77" s="537">
        <v>971.0</v>
      </c>
      <c r="F77" s="43">
        <v>5821.0</v>
      </c>
      <c r="G77" s="612">
        <v>6792.0</v>
      </c>
      <c r="H77" s="613">
        <f t="shared" si="1"/>
        <v>197</v>
      </c>
      <c r="I77" s="614">
        <v>20.23</v>
      </c>
      <c r="J77" s="615">
        <f t="shared" si="26"/>
        <v>0.003946788476</v>
      </c>
      <c r="K77" s="399">
        <f t="shared" si="3"/>
        <v>4448</v>
      </c>
      <c r="L77" s="616">
        <v>76.4</v>
      </c>
      <c r="M77" s="615">
        <f t="shared" si="27"/>
        <v>0.05288815962</v>
      </c>
      <c r="N77" s="399">
        <f t="shared" si="5"/>
        <v>4652</v>
      </c>
      <c r="O77" s="616">
        <v>68.49</v>
      </c>
      <c r="P77" s="615">
        <f t="shared" si="28"/>
        <v>0.03459790717</v>
      </c>
      <c r="Q77" s="534">
        <v>1023.0</v>
      </c>
      <c r="R77" s="45">
        <v>4888.0</v>
      </c>
      <c r="S77" s="617">
        <v>5911.0</v>
      </c>
      <c r="T77" s="399">
        <f t="shared" si="7"/>
        <v>130</v>
      </c>
      <c r="U77" s="616">
        <v>12.63</v>
      </c>
      <c r="V77" s="615">
        <f t="shared" si="29"/>
        <v>0.005528151046</v>
      </c>
      <c r="W77" s="399">
        <f t="shared" si="9"/>
        <v>1638</v>
      </c>
      <c r="X77" s="616">
        <v>33.5</v>
      </c>
      <c r="Y77" s="615">
        <f t="shared" si="30"/>
        <v>0.04317229382</v>
      </c>
      <c r="Z77" s="399">
        <f t="shared" si="11"/>
        <v>1779</v>
      </c>
      <c r="AA77" s="616">
        <v>30.08</v>
      </c>
      <c r="AB77" s="536">
        <f t="shared" si="31"/>
        <v>0.02950787042</v>
      </c>
      <c r="AH77" s="376"/>
      <c r="AI77" s="376"/>
      <c r="AJ77" s="376"/>
      <c r="AK77" s="376"/>
      <c r="AL77" s="376"/>
      <c r="AM77" s="376"/>
      <c r="AN77" s="376"/>
      <c r="AO77" s="376"/>
      <c r="AQ77" s="376"/>
      <c r="AR77" s="376"/>
      <c r="AS77" s="376"/>
      <c r="AT77" s="376"/>
      <c r="AU77" s="376"/>
      <c r="AV77" s="376"/>
      <c r="AW77" s="376"/>
      <c r="AX77" s="376"/>
      <c r="AY77" s="376"/>
      <c r="AZ77" s="376"/>
    </row>
    <row r="78">
      <c r="A78" s="9"/>
      <c r="B78" s="43" t="s">
        <v>95</v>
      </c>
      <c r="C78" s="44" t="s">
        <v>103</v>
      </c>
      <c r="D78" s="611">
        <v>36773.0</v>
      </c>
      <c r="E78" s="537">
        <v>25772.0</v>
      </c>
      <c r="F78" s="43">
        <v>15878.0</v>
      </c>
      <c r="G78" s="612">
        <v>41650.0</v>
      </c>
      <c r="H78" s="613">
        <f t="shared" si="1"/>
        <v>5379</v>
      </c>
      <c r="I78" s="614">
        <v>20.87</v>
      </c>
      <c r="J78" s="615">
        <f t="shared" si="26"/>
        <v>0.1077653564</v>
      </c>
      <c r="K78" s="399">
        <f t="shared" si="3"/>
        <v>7031</v>
      </c>
      <c r="L78" s="616">
        <v>44.28</v>
      </c>
      <c r="M78" s="615">
        <f t="shared" si="27"/>
        <v>0.08360086562</v>
      </c>
      <c r="N78" s="399">
        <f t="shared" si="5"/>
        <v>12425</v>
      </c>
      <c r="O78" s="616">
        <v>29.83</v>
      </c>
      <c r="P78" s="615">
        <f t="shared" si="28"/>
        <v>0.09240735094</v>
      </c>
      <c r="Q78" s="534">
        <v>23605.0</v>
      </c>
      <c r="R78" s="45">
        <v>13168.0</v>
      </c>
      <c r="S78" s="617">
        <v>36773.0</v>
      </c>
      <c r="T78" s="399">
        <f t="shared" si="7"/>
        <v>1825</v>
      </c>
      <c r="U78" s="616">
        <v>7.73</v>
      </c>
      <c r="V78" s="615">
        <f t="shared" si="29"/>
        <v>0.07760673584</v>
      </c>
      <c r="W78" s="399">
        <f t="shared" si="9"/>
        <v>2491</v>
      </c>
      <c r="X78" s="616">
        <v>18.91</v>
      </c>
      <c r="Y78" s="615">
        <f t="shared" si="30"/>
        <v>0.06565456894</v>
      </c>
      <c r="Z78" s="399">
        <f t="shared" si="11"/>
        <v>4211</v>
      </c>
      <c r="AA78" s="616">
        <v>11.45</v>
      </c>
      <c r="AB78" s="536">
        <f t="shared" si="31"/>
        <v>0.06984690408</v>
      </c>
      <c r="AH78" s="376"/>
      <c r="AI78" s="376"/>
      <c r="AJ78" s="376"/>
      <c r="AK78" s="376"/>
      <c r="AL78" s="376"/>
      <c r="AM78" s="376"/>
      <c r="AN78" s="376"/>
      <c r="AO78" s="376"/>
      <c r="AQ78" s="376"/>
      <c r="AR78" s="376"/>
      <c r="AS78" s="376"/>
      <c r="AT78" s="376"/>
      <c r="AU78" s="376"/>
      <c r="AV78" s="376"/>
      <c r="AW78" s="376"/>
      <c r="AX78" s="376"/>
      <c r="AY78" s="376"/>
      <c r="AZ78" s="376"/>
    </row>
    <row r="79">
      <c r="A79" s="9"/>
      <c r="B79" s="43" t="s">
        <v>95</v>
      </c>
      <c r="C79" s="44" t="s">
        <v>104</v>
      </c>
      <c r="D79" s="611">
        <v>37770.0</v>
      </c>
      <c r="E79" s="537">
        <v>23376.0</v>
      </c>
      <c r="F79" s="43">
        <v>9266.0</v>
      </c>
      <c r="G79" s="612">
        <v>32642.0</v>
      </c>
      <c r="H79" s="613">
        <f t="shared" si="1"/>
        <v>3967</v>
      </c>
      <c r="I79" s="614">
        <v>16.97</v>
      </c>
      <c r="J79" s="615">
        <f t="shared" si="26"/>
        <v>0.07947669992</v>
      </c>
      <c r="K79" s="399">
        <f t="shared" si="3"/>
        <v>3697</v>
      </c>
      <c r="L79" s="616">
        <v>39.89</v>
      </c>
      <c r="M79" s="615">
        <f t="shared" si="27"/>
        <v>0.04395852655</v>
      </c>
      <c r="N79" s="399">
        <f t="shared" si="5"/>
        <v>7671</v>
      </c>
      <c r="O79" s="616">
        <v>23.5</v>
      </c>
      <c r="P79" s="615">
        <f t="shared" si="28"/>
        <v>0.05705084821</v>
      </c>
      <c r="Q79" s="534">
        <v>27907.0</v>
      </c>
      <c r="R79" s="45">
        <v>9863.0</v>
      </c>
      <c r="S79" s="617">
        <v>37770.0</v>
      </c>
      <c r="T79" s="399">
        <f t="shared" si="7"/>
        <v>2484</v>
      </c>
      <c r="U79" s="616">
        <v>8.9</v>
      </c>
      <c r="V79" s="615">
        <f t="shared" si="29"/>
        <v>0.1056302092</v>
      </c>
      <c r="W79" s="399">
        <f t="shared" si="9"/>
        <v>2392</v>
      </c>
      <c r="X79" s="616">
        <v>24.25</v>
      </c>
      <c r="Y79" s="615">
        <f t="shared" si="30"/>
        <v>0.06304525447</v>
      </c>
      <c r="Z79" s="399">
        <f t="shared" si="11"/>
        <v>4548</v>
      </c>
      <c r="AA79" s="616">
        <v>12.04</v>
      </c>
      <c r="AB79" s="536">
        <f t="shared" si="31"/>
        <v>0.07543664682</v>
      </c>
      <c r="AH79" s="376"/>
      <c r="AI79" s="376"/>
      <c r="AJ79" s="376"/>
      <c r="AK79" s="376"/>
      <c r="AL79" s="376"/>
      <c r="AM79" s="376"/>
      <c r="AN79" s="376"/>
      <c r="AO79" s="376"/>
      <c r="AQ79" s="376"/>
      <c r="AR79" s="376"/>
      <c r="AS79" s="376"/>
      <c r="AT79" s="376"/>
      <c r="AU79" s="376"/>
      <c r="AV79" s="376"/>
      <c r="AW79" s="376"/>
      <c r="AX79" s="376"/>
      <c r="AY79" s="376"/>
      <c r="AZ79" s="376"/>
    </row>
    <row r="80">
      <c r="A80" s="9"/>
      <c r="B80" s="43" t="s">
        <v>100</v>
      </c>
      <c r="C80" s="44" t="s">
        <v>105</v>
      </c>
      <c r="D80" s="611">
        <v>13245.0</v>
      </c>
      <c r="E80" s="537">
        <v>5646.0</v>
      </c>
      <c r="F80" s="43">
        <v>8234.0</v>
      </c>
      <c r="G80" s="612">
        <v>13880.0</v>
      </c>
      <c r="H80" s="613">
        <f t="shared" si="1"/>
        <v>1196</v>
      </c>
      <c r="I80" s="614">
        <v>21.17</v>
      </c>
      <c r="J80" s="615">
        <f t="shared" si="26"/>
        <v>0.02396121329</v>
      </c>
      <c r="K80" s="399">
        <f t="shared" si="3"/>
        <v>2537</v>
      </c>
      <c r="L80" s="616">
        <v>30.81</v>
      </c>
      <c r="M80" s="615">
        <f t="shared" si="27"/>
        <v>0.03016575111</v>
      </c>
      <c r="N80" s="399">
        <f t="shared" si="5"/>
        <v>3734</v>
      </c>
      <c r="O80" s="616">
        <v>26.9</v>
      </c>
      <c r="P80" s="615">
        <f t="shared" si="28"/>
        <v>0.02777054716</v>
      </c>
      <c r="Q80" s="534">
        <v>6348.0</v>
      </c>
      <c r="R80" s="45">
        <v>6897.0</v>
      </c>
      <c r="S80" s="617">
        <v>13245.0</v>
      </c>
      <c r="T80" s="399">
        <f t="shared" si="7"/>
        <v>622</v>
      </c>
      <c r="U80" s="616">
        <v>9.79</v>
      </c>
      <c r="V80" s="615">
        <f t="shared" si="29"/>
        <v>0.02645007654</v>
      </c>
      <c r="W80" s="399">
        <f t="shared" si="9"/>
        <v>1056</v>
      </c>
      <c r="X80" s="616">
        <v>15.3</v>
      </c>
      <c r="Y80" s="615">
        <f t="shared" si="30"/>
        <v>0.02783268759</v>
      </c>
      <c r="Z80" s="399">
        <f t="shared" si="11"/>
        <v>1685</v>
      </c>
      <c r="AA80" s="616">
        <v>12.72</v>
      </c>
      <c r="AB80" s="536">
        <f t="shared" si="31"/>
        <v>0.0279487137</v>
      </c>
      <c r="AH80" s="376"/>
      <c r="AI80" s="376"/>
      <c r="AJ80" s="376"/>
      <c r="AK80" s="376"/>
      <c r="AL80" s="376"/>
      <c r="AM80" s="376"/>
      <c r="AN80" s="376"/>
      <c r="AO80" s="376"/>
      <c r="AQ80" s="376"/>
      <c r="AR80" s="376"/>
      <c r="AS80" s="376"/>
      <c r="AT80" s="376"/>
      <c r="AU80" s="376"/>
      <c r="AV80" s="376"/>
      <c r="AW80" s="376"/>
      <c r="AX80" s="376"/>
      <c r="AY80" s="376"/>
      <c r="AZ80" s="376"/>
    </row>
    <row r="81">
      <c r="A81" s="9"/>
      <c r="B81" s="43" t="s">
        <v>95</v>
      </c>
      <c r="C81" s="44" t="s">
        <v>106</v>
      </c>
      <c r="D81" s="611">
        <v>4113.0</v>
      </c>
      <c r="E81" s="537">
        <v>1569.0</v>
      </c>
      <c r="F81" s="43">
        <v>3384.0</v>
      </c>
      <c r="G81" s="612">
        <v>4953.0</v>
      </c>
      <c r="H81" s="613">
        <f t="shared" si="1"/>
        <v>528</v>
      </c>
      <c r="I81" s="614">
        <v>33.59</v>
      </c>
      <c r="J81" s="615">
        <f t="shared" si="26"/>
        <v>0.01057819449</v>
      </c>
      <c r="K81" s="399">
        <f t="shared" si="3"/>
        <v>1435</v>
      </c>
      <c r="L81" s="616">
        <v>42.38</v>
      </c>
      <c r="M81" s="615">
        <f t="shared" si="27"/>
        <v>0.01706261444</v>
      </c>
      <c r="N81" s="399">
        <f t="shared" si="5"/>
        <v>1962</v>
      </c>
      <c r="O81" s="616">
        <v>39.61</v>
      </c>
      <c r="P81" s="615">
        <f t="shared" si="28"/>
        <v>0.01459180866</v>
      </c>
      <c r="Q81" s="534">
        <v>1758.0</v>
      </c>
      <c r="R81" s="45">
        <v>2355.0</v>
      </c>
      <c r="S81" s="617">
        <v>4113.0</v>
      </c>
      <c r="T81" s="399">
        <f t="shared" si="7"/>
        <v>152</v>
      </c>
      <c r="U81" s="616">
        <v>8.59</v>
      </c>
      <c r="V81" s="615">
        <f t="shared" si="29"/>
        <v>0.0064636843</v>
      </c>
      <c r="W81" s="399">
        <f t="shared" si="9"/>
        <v>463</v>
      </c>
      <c r="X81" s="616">
        <v>19.63</v>
      </c>
      <c r="Y81" s="615">
        <f t="shared" si="30"/>
        <v>0.01220315753</v>
      </c>
      <c r="Z81" s="399">
        <f t="shared" si="11"/>
        <v>596</v>
      </c>
      <c r="AA81" s="616">
        <v>14.49</v>
      </c>
      <c r="AB81" s="536">
        <f t="shared" si="31"/>
        <v>0.009885717129</v>
      </c>
      <c r="AH81" s="376"/>
      <c r="AI81" s="376"/>
      <c r="AJ81" s="376"/>
      <c r="AK81" s="376"/>
      <c r="AL81" s="376"/>
      <c r="AM81" s="376"/>
      <c r="AN81" s="376"/>
      <c r="AO81" s="376"/>
      <c r="AQ81" s="376"/>
      <c r="AR81" s="376"/>
      <c r="AS81" s="376"/>
      <c r="AT81" s="376"/>
      <c r="AU81" s="376"/>
      <c r="AV81" s="376"/>
      <c r="AW81" s="376"/>
      <c r="AX81" s="376"/>
      <c r="AY81" s="376"/>
      <c r="AZ81" s="376"/>
    </row>
    <row r="82">
      <c r="A82" s="9"/>
      <c r="B82" s="43" t="s">
        <v>100</v>
      </c>
      <c r="C82" s="44" t="s">
        <v>107</v>
      </c>
      <c r="D82" s="611">
        <v>6022.0</v>
      </c>
      <c r="E82" s="537">
        <v>4128.0</v>
      </c>
      <c r="F82" s="43">
        <v>2395.0</v>
      </c>
      <c r="G82" s="612">
        <v>6523.0</v>
      </c>
      <c r="H82" s="613">
        <f t="shared" si="1"/>
        <v>998</v>
      </c>
      <c r="I82" s="614">
        <v>24.17</v>
      </c>
      <c r="J82" s="615">
        <f t="shared" si="26"/>
        <v>0.01999439035</v>
      </c>
      <c r="K82" s="399">
        <f t="shared" si="3"/>
        <v>1416</v>
      </c>
      <c r="L82" s="616">
        <v>59.1</v>
      </c>
      <c r="M82" s="615">
        <f t="shared" si="27"/>
        <v>0.01683669829</v>
      </c>
      <c r="N82" s="399">
        <f t="shared" si="5"/>
        <v>2392</v>
      </c>
      <c r="O82" s="616">
        <v>36.66</v>
      </c>
      <c r="P82" s="615">
        <f t="shared" si="28"/>
        <v>0.01778980953</v>
      </c>
      <c r="Q82" s="534">
        <v>4007.0</v>
      </c>
      <c r="R82" s="45">
        <v>2015.0</v>
      </c>
      <c r="S82" s="617">
        <v>6022.0</v>
      </c>
      <c r="T82" s="399">
        <f t="shared" si="7"/>
        <v>415</v>
      </c>
      <c r="U82" s="616">
        <v>10.35</v>
      </c>
      <c r="V82" s="615">
        <f t="shared" si="29"/>
        <v>0.01764755911</v>
      </c>
      <c r="W82" s="399">
        <f t="shared" si="9"/>
        <v>669</v>
      </c>
      <c r="X82" s="616">
        <v>33.17</v>
      </c>
      <c r="Y82" s="615">
        <f t="shared" si="30"/>
        <v>0.01763264015</v>
      </c>
      <c r="Z82" s="399">
        <f t="shared" si="11"/>
        <v>1085</v>
      </c>
      <c r="AA82" s="616">
        <v>18.01</v>
      </c>
      <c r="AB82" s="536">
        <f t="shared" si="31"/>
        <v>0.01799664947</v>
      </c>
      <c r="AH82" s="376"/>
      <c r="AI82" s="376"/>
      <c r="AJ82" s="376"/>
      <c r="AK82" s="376"/>
      <c r="AL82" s="376"/>
      <c r="AM82" s="376"/>
      <c r="AN82" s="376"/>
      <c r="AO82" s="376"/>
      <c r="AQ82" s="376"/>
      <c r="AR82" s="376"/>
      <c r="AS82" s="376"/>
      <c r="AT82" s="376"/>
      <c r="AU82" s="376"/>
      <c r="AV82" s="376"/>
      <c r="AW82" s="376"/>
      <c r="AX82" s="376"/>
      <c r="AY82" s="376"/>
      <c r="AZ82" s="376"/>
    </row>
    <row r="83">
      <c r="A83" s="9"/>
      <c r="B83" s="43" t="s">
        <v>95</v>
      </c>
      <c r="C83" s="44" t="s">
        <v>108</v>
      </c>
      <c r="D83" s="611">
        <v>9730.0</v>
      </c>
      <c r="E83" s="537">
        <v>2654.0</v>
      </c>
      <c r="F83" s="43">
        <v>6779.0</v>
      </c>
      <c r="G83" s="612">
        <v>9433.0</v>
      </c>
      <c r="H83" s="613">
        <f t="shared" si="1"/>
        <v>814</v>
      </c>
      <c r="I83" s="614">
        <v>30.65</v>
      </c>
      <c r="J83" s="615">
        <f t="shared" si="26"/>
        <v>0.01630804985</v>
      </c>
      <c r="K83" s="399">
        <f t="shared" si="3"/>
        <v>2770</v>
      </c>
      <c r="L83" s="616">
        <v>40.86</v>
      </c>
      <c r="M83" s="615">
        <f t="shared" si="27"/>
        <v>0.03293619652</v>
      </c>
      <c r="N83" s="399">
        <f t="shared" si="5"/>
        <v>3585</v>
      </c>
      <c r="O83" s="616">
        <v>38.0</v>
      </c>
      <c r="P83" s="615">
        <f t="shared" si="28"/>
        <v>0.02666240267</v>
      </c>
      <c r="Q83" s="534">
        <v>3000.0</v>
      </c>
      <c r="R83" s="45">
        <v>6730.0</v>
      </c>
      <c r="S83" s="617">
        <v>9730.0</v>
      </c>
      <c r="T83" s="399">
        <f t="shared" si="7"/>
        <v>327</v>
      </c>
      <c r="U83" s="616">
        <v>10.89</v>
      </c>
      <c r="V83" s="615">
        <f t="shared" si="29"/>
        <v>0.01390542609</v>
      </c>
      <c r="W83" s="399">
        <f t="shared" si="9"/>
        <v>1366</v>
      </c>
      <c r="X83" s="616">
        <v>20.29</v>
      </c>
      <c r="Y83" s="615">
        <f t="shared" si="30"/>
        <v>0.03600326823</v>
      </c>
      <c r="Z83" s="399">
        <f t="shared" si="11"/>
        <v>1683</v>
      </c>
      <c r="AA83" s="616">
        <v>17.29</v>
      </c>
      <c r="AB83" s="536">
        <f t="shared" si="31"/>
        <v>0.02791554015</v>
      </c>
      <c r="AH83" s="376"/>
      <c r="AI83" s="376"/>
      <c r="AJ83" s="376"/>
      <c r="AK83" s="376"/>
      <c r="AL83" s="376"/>
      <c r="AM83" s="376"/>
      <c r="AN83" s="376"/>
      <c r="AO83" s="376"/>
      <c r="AQ83" s="376"/>
      <c r="AR83" s="376"/>
      <c r="AS83" s="376"/>
      <c r="AT83" s="376"/>
      <c r="AU83" s="376"/>
      <c r="AV83" s="376"/>
      <c r="AW83" s="376"/>
      <c r="AX83" s="376"/>
      <c r="AY83" s="376"/>
      <c r="AZ83" s="376"/>
    </row>
    <row r="84">
      <c r="A84" s="9"/>
      <c r="B84" s="43" t="s">
        <v>91</v>
      </c>
      <c r="C84" s="44" t="s">
        <v>109</v>
      </c>
      <c r="D84" s="611">
        <v>15453.0</v>
      </c>
      <c r="E84" s="537">
        <v>11090.0</v>
      </c>
      <c r="F84" s="43">
        <v>4147.0</v>
      </c>
      <c r="G84" s="612">
        <v>15237.0</v>
      </c>
      <c r="H84" s="613">
        <f t="shared" si="1"/>
        <v>2112</v>
      </c>
      <c r="I84" s="614">
        <v>19.04</v>
      </c>
      <c r="J84" s="615">
        <f t="shared" si="26"/>
        <v>0.04231277798</v>
      </c>
      <c r="K84" s="399">
        <f t="shared" si="3"/>
        <v>2312</v>
      </c>
      <c r="L84" s="616">
        <v>55.74</v>
      </c>
      <c r="M84" s="615">
        <f t="shared" si="27"/>
        <v>0.02749042829</v>
      </c>
      <c r="N84" s="399">
        <f t="shared" si="5"/>
        <v>4453</v>
      </c>
      <c r="O84" s="616">
        <v>29.22</v>
      </c>
      <c r="P84" s="615">
        <f t="shared" si="28"/>
        <v>0.03311790211</v>
      </c>
      <c r="Q84" s="534">
        <v>11082.0</v>
      </c>
      <c r="R84" s="45">
        <v>4371.0</v>
      </c>
      <c r="S84" s="617">
        <v>15453.0</v>
      </c>
      <c r="T84" s="399">
        <f t="shared" si="7"/>
        <v>1091</v>
      </c>
      <c r="U84" s="616">
        <v>9.84</v>
      </c>
      <c r="V84" s="615">
        <f t="shared" si="29"/>
        <v>0.04639394455</v>
      </c>
      <c r="W84" s="399">
        <f t="shared" si="9"/>
        <v>1112</v>
      </c>
      <c r="X84" s="616">
        <v>25.43</v>
      </c>
      <c r="Y84" s="615">
        <f t="shared" si="30"/>
        <v>0.02930866345</v>
      </c>
      <c r="Z84" s="399">
        <f t="shared" si="11"/>
        <v>2127</v>
      </c>
      <c r="AA84" s="616">
        <v>13.76</v>
      </c>
      <c r="AB84" s="536">
        <f t="shared" si="31"/>
        <v>0.03528006767</v>
      </c>
      <c r="AH84" s="376"/>
      <c r="AI84" s="376"/>
      <c r="AJ84" s="376"/>
      <c r="AK84" s="376"/>
      <c r="AL84" s="376"/>
      <c r="AM84" s="376"/>
      <c r="AN84" s="376"/>
      <c r="AO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</row>
    <row r="85">
      <c r="A85" s="9"/>
      <c r="B85" s="43" t="s">
        <v>91</v>
      </c>
      <c r="C85" s="44" t="s">
        <v>110</v>
      </c>
      <c r="D85" s="611">
        <v>4724.0</v>
      </c>
      <c r="E85" s="537">
        <v>349.0</v>
      </c>
      <c r="F85" s="43">
        <v>4182.0</v>
      </c>
      <c r="G85" s="612">
        <v>4531.0</v>
      </c>
      <c r="H85" s="613">
        <f t="shared" si="1"/>
        <v>87</v>
      </c>
      <c r="I85" s="614">
        <v>24.78</v>
      </c>
      <c r="J85" s="615">
        <f t="shared" si="26"/>
        <v>0.001742997956</v>
      </c>
      <c r="K85" s="399">
        <f t="shared" si="3"/>
        <v>1705</v>
      </c>
      <c r="L85" s="616">
        <v>40.75</v>
      </c>
      <c r="M85" s="615">
        <f t="shared" si="27"/>
        <v>0.02027300183</v>
      </c>
      <c r="N85" s="399">
        <f t="shared" si="5"/>
        <v>1792</v>
      </c>
      <c r="O85" s="616">
        <v>39.53</v>
      </c>
      <c r="P85" s="615">
        <f t="shared" si="28"/>
        <v>0.01332748273</v>
      </c>
      <c r="Q85" s="534">
        <v>426.0</v>
      </c>
      <c r="R85" s="45">
        <v>4298.0</v>
      </c>
      <c r="S85" s="617">
        <v>4724.0</v>
      </c>
      <c r="T85" s="399">
        <f t="shared" si="7"/>
        <v>14</v>
      </c>
      <c r="U85" s="616">
        <v>3.17</v>
      </c>
      <c r="V85" s="615">
        <f t="shared" si="29"/>
        <v>0.0005953393434</v>
      </c>
      <c r="W85" s="399">
        <f t="shared" si="9"/>
        <v>515</v>
      </c>
      <c r="X85" s="616">
        <v>11.97</v>
      </c>
      <c r="Y85" s="615">
        <f t="shared" si="30"/>
        <v>0.01357370654</v>
      </c>
      <c r="Z85" s="399">
        <f t="shared" si="11"/>
        <v>531</v>
      </c>
      <c r="AA85" s="616">
        <v>11.22</v>
      </c>
      <c r="AB85" s="536">
        <f t="shared" si="31"/>
        <v>0.008807576838</v>
      </c>
      <c r="AH85" s="376"/>
      <c r="AI85" s="376"/>
      <c r="AJ85" s="376"/>
      <c r="AK85" s="376"/>
      <c r="AL85" s="376"/>
      <c r="AM85" s="376"/>
      <c r="AN85" s="376"/>
      <c r="AO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</row>
    <row r="86">
      <c r="A86" s="9"/>
      <c r="B86" s="43" t="s">
        <v>100</v>
      </c>
      <c r="C86" s="44" t="s">
        <v>111</v>
      </c>
      <c r="D86" s="611">
        <v>20454.0</v>
      </c>
      <c r="E86" s="537">
        <v>4898.0</v>
      </c>
      <c r="F86" s="43">
        <v>13397.0</v>
      </c>
      <c r="G86" s="612">
        <v>18295.0</v>
      </c>
      <c r="H86" s="613">
        <f t="shared" si="1"/>
        <v>1062</v>
      </c>
      <c r="I86" s="614">
        <v>21.68</v>
      </c>
      <c r="J86" s="615">
        <f t="shared" si="26"/>
        <v>0.02127659574</v>
      </c>
      <c r="K86" s="399">
        <f t="shared" si="3"/>
        <v>4964</v>
      </c>
      <c r="L86" s="616">
        <v>37.05</v>
      </c>
      <c r="M86" s="615">
        <f t="shared" si="27"/>
        <v>0.05902356662</v>
      </c>
      <c r="N86" s="399">
        <f t="shared" si="5"/>
        <v>6025</v>
      </c>
      <c r="O86" s="616">
        <v>32.93</v>
      </c>
      <c r="P86" s="615">
        <f t="shared" si="28"/>
        <v>0.04480919834</v>
      </c>
      <c r="Q86" s="534">
        <v>5924.0</v>
      </c>
      <c r="R86" s="45">
        <v>14530.0</v>
      </c>
      <c r="S86" s="617">
        <v>20454.0</v>
      </c>
      <c r="T86" s="399">
        <f t="shared" si="7"/>
        <v>431</v>
      </c>
      <c r="U86" s="616">
        <v>7.26</v>
      </c>
      <c r="V86" s="615">
        <f t="shared" si="29"/>
        <v>0.01832794693</v>
      </c>
      <c r="W86" s="399">
        <f t="shared" si="9"/>
        <v>2356</v>
      </c>
      <c r="X86" s="616">
        <v>16.21</v>
      </c>
      <c r="Y86" s="615">
        <f t="shared" si="30"/>
        <v>0.06209641285</v>
      </c>
      <c r="Z86" s="399">
        <f t="shared" si="11"/>
        <v>2768</v>
      </c>
      <c r="AA86" s="616">
        <v>13.53</v>
      </c>
      <c r="AB86" s="536">
        <f t="shared" si="31"/>
        <v>0.04591218962</v>
      </c>
      <c r="AH86" s="376"/>
      <c r="AI86" s="376"/>
      <c r="AJ86" s="376"/>
      <c r="AK86" s="376"/>
      <c r="AL86" s="376"/>
      <c r="AM86" s="376"/>
      <c r="AN86" s="376"/>
      <c r="AO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</row>
    <row r="87">
      <c r="A87" s="9"/>
      <c r="B87" s="43" t="s">
        <v>91</v>
      </c>
      <c r="C87" s="44" t="s">
        <v>112</v>
      </c>
      <c r="D87" s="611">
        <v>8181.0</v>
      </c>
      <c r="E87" s="537">
        <v>2791.0</v>
      </c>
      <c r="F87" s="43">
        <v>6671.0</v>
      </c>
      <c r="G87" s="612">
        <v>9462.0</v>
      </c>
      <c r="H87" s="613">
        <f t="shared" si="1"/>
        <v>372</v>
      </c>
      <c r="I87" s="614">
        <v>13.32</v>
      </c>
      <c r="J87" s="615">
        <f t="shared" si="26"/>
        <v>0.007452818848</v>
      </c>
      <c r="K87" s="399">
        <f t="shared" si="3"/>
        <v>2854</v>
      </c>
      <c r="L87" s="616">
        <v>42.78</v>
      </c>
      <c r="M87" s="615">
        <f t="shared" si="27"/>
        <v>0.03393498371</v>
      </c>
      <c r="N87" s="399">
        <f t="shared" si="5"/>
        <v>3232</v>
      </c>
      <c r="O87" s="616">
        <v>34.15</v>
      </c>
      <c r="P87" s="615">
        <f t="shared" si="28"/>
        <v>0.02403706706</v>
      </c>
      <c r="Q87" s="534">
        <v>2986.0</v>
      </c>
      <c r="R87" s="45">
        <v>5195.0</v>
      </c>
      <c r="S87" s="617">
        <v>8181.0</v>
      </c>
      <c r="T87" s="399">
        <f t="shared" si="7"/>
        <v>137</v>
      </c>
      <c r="U87" s="616">
        <v>4.56</v>
      </c>
      <c r="V87" s="615">
        <f t="shared" si="29"/>
        <v>0.005825820718</v>
      </c>
      <c r="W87" s="399">
        <f t="shared" si="9"/>
        <v>908</v>
      </c>
      <c r="X87" s="616">
        <v>17.46</v>
      </c>
      <c r="Y87" s="615">
        <f t="shared" si="30"/>
        <v>0.02393189426</v>
      </c>
      <c r="Z87" s="399">
        <f t="shared" si="11"/>
        <v>1062</v>
      </c>
      <c r="AA87" s="616">
        <v>12.97</v>
      </c>
      <c r="AB87" s="536">
        <f t="shared" si="31"/>
        <v>0.01761515368</v>
      </c>
      <c r="AH87" s="376"/>
      <c r="AI87" s="376"/>
      <c r="AJ87" s="376"/>
      <c r="AK87" s="376"/>
      <c r="AL87" s="376"/>
      <c r="AM87" s="376"/>
      <c r="AN87" s="376"/>
      <c r="AO87" s="376"/>
      <c r="AQ87" s="376"/>
      <c r="AR87" s="376"/>
      <c r="AS87" s="376"/>
      <c r="AT87" s="376"/>
      <c r="AU87" s="376"/>
      <c r="AV87" s="376"/>
      <c r="AW87" s="376"/>
      <c r="AX87" s="376"/>
      <c r="AY87" s="376"/>
      <c r="AZ87" s="376"/>
    </row>
    <row r="88">
      <c r="A88" s="9"/>
      <c r="B88" s="43" t="s">
        <v>91</v>
      </c>
      <c r="C88" s="44" t="s">
        <v>113</v>
      </c>
      <c r="D88" s="611">
        <v>10711.0</v>
      </c>
      <c r="E88" s="537">
        <v>2186.0</v>
      </c>
      <c r="F88" s="43">
        <v>7762.0</v>
      </c>
      <c r="G88" s="612">
        <v>9948.0</v>
      </c>
      <c r="H88" s="613">
        <f t="shared" si="1"/>
        <v>231</v>
      </c>
      <c r="I88" s="614">
        <v>10.56</v>
      </c>
      <c r="J88" s="615">
        <f t="shared" si="26"/>
        <v>0.004627960091</v>
      </c>
      <c r="K88" s="399">
        <f t="shared" si="3"/>
        <v>2228</v>
      </c>
      <c r="L88" s="616">
        <v>28.7</v>
      </c>
      <c r="M88" s="615">
        <f t="shared" si="27"/>
        <v>0.0264916411</v>
      </c>
      <c r="N88" s="399">
        <f t="shared" si="5"/>
        <v>2465</v>
      </c>
      <c r="O88" s="616">
        <v>24.77</v>
      </c>
      <c r="P88" s="615">
        <f t="shared" si="28"/>
        <v>0.01833272596</v>
      </c>
      <c r="Q88" s="534">
        <v>2555.0</v>
      </c>
      <c r="R88" s="45">
        <v>8156.0</v>
      </c>
      <c r="S88" s="617">
        <v>10711.0</v>
      </c>
      <c r="T88" s="399">
        <f t="shared" si="7"/>
        <v>168</v>
      </c>
      <c r="U88" s="616">
        <v>6.56</v>
      </c>
      <c r="V88" s="615">
        <f t="shared" si="29"/>
        <v>0.007144072121</v>
      </c>
      <c r="W88" s="399">
        <f t="shared" si="9"/>
        <v>751</v>
      </c>
      <c r="X88" s="616">
        <v>9.2</v>
      </c>
      <c r="Y88" s="615">
        <f t="shared" si="30"/>
        <v>0.01979389051</v>
      </c>
      <c r="Z88" s="399">
        <f t="shared" si="11"/>
        <v>913</v>
      </c>
      <c r="AA88" s="616">
        <v>8.52</v>
      </c>
      <c r="AB88" s="536">
        <f t="shared" si="31"/>
        <v>0.01514372439</v>
      </c>
      <c r="AH88" s="376"/>
      <c r="AI88" s="376"/>
      <c r="AJ88" s="376"/>
      <c r="AK88" s="376"/>
      <c r="AL88" s="376"/>
      <c r="AM88" s="376"/>
      <c r="AN88" s="376"/>
      <c r="AO88" s="376"/>
      <c r="AQ88" s="376"/>
      <c r="AR88" s="376"/>
      <c r="AS88" s="376"/>
      <c r="AT88" s="376"/>
      <c r="AU88" s="376"/>
      <c r="AV88" s="376"/>
      <c r="AW88" s="376"/>
      <c r="AX88" s="376"/>
      <c r="AY88" s="376"/>
      <c r="AZ88" s="376"/>
    </row>
    <row r="89">
      <c r="A89" s="9"/>
      <c r="B89" s="43" t="s">
        <v>91</v>
      </c>
      <c r="C89" s="44" t="s">
        <v>114</v>
      </c>
      <c r="D89" s="611">
        <v>4246.0</v>
      </c>
      <c r="E89" s="537">
        <v>2292.0</v>
      </c>
      <c r="F89" s="43">
        <v>1917.0</v>
      </c>
      <c r="G89" s="612">
        <v>4209.0</v>
      </c>
      <c r="H89" s="613">
        <f t="shared" si="1"/>
        <v>736</v>
      </c>
      <c r="I89" s="614">
        <v>32.1</v>
      </c>
      <c r="J89" s="615">
        <f t="shared" si="26"/>
        <v>0.01474536202</v>
      </c>
      <c r="K89" s="399">
        <f t="shared" si="3"/>
        <v>1060</v>
      </c>
      <c r="L89" s="616">
        <v>55.29</v>
      </c>
      <c r="M89" s="615">
        <f t="shared" si="27"/>
        <v>0.01260374307</v>
      </c>
      <c r="N89" s="399">
        <f t="shared" si="5"/>
        <v>1798</v>
      </c>
      <c r="O89" s="616">
        <v>42.7</v>
      </c>
      <c r="P89" s="615">
        <f t="shared" si="28"/>
        <v>0.013372106</v>
      </c>
      <c r="Q89" s="534">
        <v>2406.0</v>
      </c>
      <c r="R89" s="45">
        <v>1840.0</v>
      </c>
      <c r="S89" s="617">
        <v>4246.0</v>
      </c>
      <c r="T89" s="399">
        <f t="shared" si="7"/>
        <v>273</v>
      </c>
      <c r="U89" s="616">
        <v>11.32</v>
      </c>
      <c r="V89" s="615">
        <f t="shared" si="29"/>
        <v>0.0116091172</v>
      </c>
      <c r="W89" s="399">
        <f t="shared" si="9"/>
        <v>453</v>
      </c>
      <c r="X89" s="616">
        <v>24.6</v>
      </c>
      <c r="Y89" s="615">
        <f t="shared" si="30"/>
        <v>0.01193959042</v>
      </c>
      <c r="Z89" s="399">
        <f t="shared" si="11"/>
        <v>719</v>
      </c>
      <c r="AA89" s="616">
        <v>16.92</v>
      </c>
      <c r="AB89" s="536">
        <f t="shared" si="31"/>
        <v>0.0119258903</v>
      </c>
      <c r="AO89" s="618"/>
      <c r="AP89" s="618"/>
      <c r="AQ89" s="618"/>
      <c r="AR89" s="57"/>
      <c r="AS89" s="57"/>
      <c r="AT89" s="57"/>
      <c r="AU89" s="57"/>
      <c r="AV89" s="57"/>
      <c r="AW89" s="57"/>
      <c r="AX89" s="57"/>
      <c r="AY89" s="57"/>
      <c r="AZ89" s="57"/>
    </row>
    <row r="90">
      <c r="A90" s="9"/>
      <c r="B90" s="43" t="s">
        <v>91</v>
      </c>
      <c r="C90" s="44" t="s">
        <v>115</v>
      </c>
      <c r="D90" s="611">
        <v>4339.0</v>
      </c>
      <c r="E90" s="537">
        <v>1190.0</v>
      </c>
      <c r="F90" s="43">
        <v>2802.0</v>
      </c>
      <c r="G90" s="612">
        <v>3992.0</v>
      </c>
      <c r="H90" s="613">
        <f t="shared" si="1"/>
        <v>321</v>
      </c>
      <c r="I90" s="614">
        <v>26.9</v>
      </c>
      <c r="J90" s="615">
        <f t="shared" si="26"/>
        <v>0.006431061426</v>
      </c>
      <c r="K90" s="399">
        <f t="shared" si="3"/>
        <v>911</v>
      </c>
      <c r="L90" s="616">
        <v>32.51</v>
      </c>
      <c r="M90" s="615">
        <f t="shared" si="27"/>
        <v>0.01083208485</v>
      </c>
      <c r="N90" s="399">
        <f t="shared" si="5"/>
        <v>1232</v>
      </c>
      <c r="O90" s="616">
        <v>30.86</v>
      </c>
      <c r="P90" s="615">
        <f t="shared" si="28"/>
        <v>0.009162644375</v>
      </c>
      <c r="Q90" s="534">
        <v>1449.0</v>
      </c>
      <c r="R90" s="45">
        <v>2890.0</v>
      </c>
      <c r="S90" s="617">
        <v>4339.0</v>
      </c>
      <c r="T90" s="399">
        <f t="shared" si="7"/>
        <v>92</v>
      </c>
      <c r="U90" s="616">
        <v>6.32</v>
      </c>
      <c r="V90" s="615">
        <f t="shared" si="29"/>
        <v>0.003912229971</v>
      </c>
      <c r="W90" s="399">
        <f t="shared" si="9"/>
        <v>433</v>
      </c>
      <c r="X90" s="616">
        <v>14.98</v>
      </c>
      <c r="Y90" s="615">
        <f t="shared" si="30"/>
        <v>0.01141245618</v>
      </c>
      <c r="Z90" s="399">
        <f t="shared" si="11"/>
        <v>510</v>
      </c>
      <c r="AA90" s="616">
        <v>11.74</v>
      </c>
      <c r="AB90" s="536">
        <f t="shared" si="31"/>
        <v>0.00845925459</v>
      </c>
      <c r="AO90" s="618"/>
      <c r="AP90" s="618"/>
      <c r="AQ90" s="618"/>
      <c r="AR90" s="57"/>
      <c r="AS90" s="57"/>
      <c r="AT90" s="57"/>
      <c r="AU90" s="57"/>
      <c r="AV90" s="57"/>
      <c r="AW90" s="57"/>
      <c r="AX90" s="57"/>
      <c r="AY90" s="57"/>
      <c r="AZ90" s="57"/>
    </row>
    <row r="91">
      <c r="A91" s="9"/>
      <c r="B91" s="43" t="s">
        <v>100</v>
      </c>
      <c r="C91" s="44" t="s">
        <v>116</v>
      </c>
      <c r="D91" s="611">
        <v>10157.0</v>
      </c>
      <c r="E91" s="537">
        <v>3592.0</v>
      </c>
      <c r="F91" s="43">
        <v>1895.0</v>
      </c>
      <c r="G91" s="612">
        <v>5487.0</v>
      </c>
      <c r="H91" s="613">
        <f t="shared" si="1"/>
        <v>641</v>
      </c>
      <c r="I91" s="614">
        <v>17.84</v>
      </c>
      <c r="J91" s="615">
        <f t="shared" si="26"/>
        <v>0.01284208839</v>
      </c>
      <c r="K91" s="399">
        <f t="shared" si="3"/>
        <v>750</v>
      </c>
      <c r="L91" s="616">
        <v>39.56</v>
      </c>
      <c r="M91" s="615">
        <f t="shared" si="27"/>
        <v>0.008917742741</v>
      </c>
      <c r="N91" s="399">
        <f t="shared" si="5"/>
        <v>1683</v>
      </c>
      <c r="O91" s="616">
        <v>30.66</v>
      </c>
      <c r="P91" s="615">
        <f t="shared" si="28"/>
        <v>0.01251682669</v>
      </c>
      <c r="Q91" s="534">
        <v>4296.0</v>
      </c>
      <c r="R91" s="45">
        <v>5861.0</v>
      </c>
      <c r="S91" s="617">
        <v>10157.0</v>
      </c>
      <c r="T91" s="399">
        <f t="shared" si="7"/>
        <v>446</v>
      </c>
      <c r="U91" s="616">
        <v>10.36</v>
      </c>
      <c r="V91" s="615">
        <f t="shared" si="29"/>
        <v>0.01896581051</v>
      </c>
      <c r="W91" s="399">
        <f t="shared" si="9"/>
        <v>972</v>
      </c>
      <c r="X91" s="616">
        <v>16.58</v>
      </c>
      <c r="Y91" s="615">
        <f t="shared" si="30"/>
        <v>0.02561872381</v>
      </c>
      <c r="Z91" s="399">
        <f t="shared" si="11"/>
        <v>1377</v>
      </c>
      <c r="AA91" s="616">
        <v>13.55</v>
      </c>
      <c r="AB91" s="536">
        <f t="shared" si="31"/>
        <v>0.02283998739</v>
      </c>
      <c r="AO91" s="618"/>
      <c r="AP91" s="618"/>
      <c r="AQ91" s="618"/>
      <c r="AR91" s="57"/>
      <c r="AS91" s="57"/>
      <c r="AT91" s="57"/>
      <c r="AU91" s="57"/>
      <c r="AV91" s="57"/>
      <c r="AW91" s="57"/>
      <c r="AX91" s="57"/>
      <c r="AY91" s="57"/>
      <c r="AZ91" s="57"/>
    </row>
    <row r="92">
      <c r="A92" s="9"/>
      <c r="B92" s="43" t="s">
        <v>95</v>
      </c>
      <c r="C92" s="44" t="s">
        <v>117</v>
      </c>
      <c r="D92" s="611">
        <v>9283.0</v>
      </c>
      <c r="E92" s="537">
        <v>3399.0</v>
      </c>
      <c r="F92" s="43">
        <v>7520.0</v>
      </c>
      <c r="G92" s="612">
        <v>10919.0</v>
      </c>
      <c r="H92" s="613">
        <f t="shared" si="1"/>
        <v>599</v>
      </c>
      <c r="I92" s="614">
        <v>17.62</v>
      </c>
      <c r="J92" s="615">
        <f t="shared" si="26"/>
        <v>0.0120006411</v>
      </c>
      <c r="K92" s="399">
        <f t="shared" si="3"/>
        <v>2484</v>
      </c>
      <c r="L92" s="616">
        <v>33.03</v>
      </c>
      <c r="M92" s="615">
        <f t="shared" si="27"/>
        <v>0.02953556396</v>
      </c>
      <c r="N92" s="399">
        <f t="shared" si="5"/>
        <v>3092</v>
      </c>
      <c r="O92" s="616">
        <v>28.31</v>
      </c>
      <c r="P92" s="615">
        <f t="shared" si="28"/>
        <v>0.02299585747</v>
      </c>
      <c r="Q92" s="534">
        <v>3364.0</v>
      </c>
      <c r="R92" s="45">
        <v>5919.0</v>
      </c>
      <c r="S92" s="617">
        <v>9283.0</v>
      </c>
      <c r="T92" s="399">
        <f t="shared" si="7"/>
        <v>353</v>
      </c>
      <c r="U92" s="616">
        <v>10.48</v>
      </c>
      <c r="V92" s="615">
        <f t="shared" si="29"/>
        <v>0.0150110563</v>
      </c>
      <c r="W92" s="399">
        <f t="shared" si="9"/>
        <v>935</v>
      </c>
      <c r="X92" s="616">
        <v>15.79</v>
      </c>
      <c r="Y92" s="615">
        <f t="shared" si="30"/>
        <v>0.02464352547</v>
      </c>
      <c r="Z92" s="399">
        <f t="shared" si="11"/>
        <v>1292</v>
      </c>
      <c r="AA92" s="616">
        <v>13.91</v>
      </c>
      <c r="AB92" s="536">
        <f t="shared" si="31"/>
        <v>0.02143011163</v>
      </c>
      <c r="AD92" s="267"/>
      <c r="AE92" s="267"/>
      <c r="AF92" s="267"/>
      <c r="AG92" s="267"/>
      <c r="AH92" s="267"/>
      <c r="AI92" s="267"/>
      <c r="AJ92" s="267"/>
      <c r="AK92" s="26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</row>
    <row r="93">
      <c r="A93" s="9"/>
      <c r="B93" s="43" t="s">
        <v>91</v>
      </c>
      <c r="C93" s="44" t="s">
        <v>118</v>
      </c>
      <c r="D93" s="611">
        <v>26873.0</v>
      </c>
      <c r="E93" s="537">
        <v>14453.0</v>
      </c>
      <c r="F93" s="43">
        <v>9167.0</v>
      </c>
      <c r="G93" s="612">
        <v>23620.0</v>
      </c>
      <c r="H93" s="613">
        <f t="shared" si="1"/>
        <v>1755</v>
      </c>
      <c r="I93" s="614">
        <v>12.14</v>
      </c>
      <c r="J93" s="615">
        <f t="shared" si="26"/>
        <v>0.03516047602</v>
      </c>
      <c r="K93" s="399">
        <f t="shared" si="3"/>
        <v>3207</v>
      </c>
      <c r="L93" s="616">
        <v>34.98</v>
      </c>
      <c r="M93" s="615">
        <f t="shared" si="27"/>
        <v>0.03813226796</v>
      </c>
      <c r="N93" s="399">
        <f t="shared" si="5"/>
        <v>4980</v>
      </c>
      <c r="O93" s="616">
        <v>21.08</v>
      </c>
      <c r="P93" s="615">
        <f t="shared" si="28"/>
        <v>0.03703731249</v>
      </c>
      <c r="Q93" s="534">
        <v>17985.0</v>
      </c>
      <c r="R93" s="45">
        <v>8888.0</v>
      </c>
      <c r="S93" s="617">
        <v>26873.0</v>
      </c>
      <c r="T93" s="399">
        <f t="shared" si="7"/>
        <v>1074</v>
      </c>
      <c r="U93" s="616">
        <v>5.97</v>
      </c>
      <c r="V93" s="615">
        <f t="shared" si="29"/>
        <v>0.04567103249</v>
      </c>
      <c r="W93" s="399">
        <f t="shared" si="9"/>
        <v>1220</v>
      </c>
      <c r="X93" s="616">
        <v>13.72</v>
      </c>
      <c r="Y93" s="615">
        <f t="shared" si="30"/>
        <v>0.03215518832</v>
      </c>
      <c r="Z93" s="399">
        <f t="shared" si="11"/>
        <v>2261</v>
      </c>
      <c r="AA93" s="616">
        <v>8.41</v>
      </c>
      <c r="AB93" s="536">
        <f t="shared" si="31"/>
        <v>0.03750269535</v>
      </c>
      <c r="AD93" s="619"/>
      <c r="AE93" s="619"/>
      <c r="AF93" s="619"/>
      <c r="AG93" s="619"/>
      <c r="AH93" s="619"/>
      <c r="AI93" s="619"/>
      <c r="AJ93" s="619"/>
      <c r="AK93" s="619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</row>
    <row r="94">
      <c r="A94" s="12"/>
      <c r="B94" s="43" t="s">
        <v>91</v>
      </c>
      <c r="C94" s="44" t="s">
        <v>119</v>
      </c>
      <c r="D94" s="611">
        <v>12322.0</v>
      </c>
      <c r="E94" s="620">
        <v>3245.0</v>
      </c>
      <c r="F94" s="621">
        <v>12595.0</v>
      </c>
      <c r="G94" s="622">
        <v>15840.0</v>
      </c>
      <c r="H94" s="623">
        <f t="shared" si="1"/>
        <v>1066</v>
      </c>
      <c r="I94" s="624">
        <v>32.82</v>
      </c>
      <c r="J94" s="625">
        <f t="shared" si="26"/>
        <v>0.02135673358</v>
      </c>
      <c r="K94" s="399">
        <f t="shared" si="3"/>
        <v>9189</v>
      </c>
      <c r="L94" s="626">
        <v>72.95</v>
      </c>
      <c r="M94" s="625">
        <f t="shared" si="27"/>
        <v>0.1092601841</v>
      </c>
      <c r="N94" s="399">
        <f t="shared" si="5"/>
        <v>10254</v>
      </c>
      <c r="O94" s="626">
        <v>64.73</v>
      </c>
      <c r="P94" s="615">
        <f t="shared" si="28"/>
        <v>0.07626116511</v>
      </c>
      <c r="Q94" s="627">
        <v>2848.0</v>
      </c>
      <c r="R94" s="628">
        <v>9474.0</v>
      </c>
      <c r="S94" s="629">
        <v>12322.0</v>
      </c>
      <c r="T94" s="399">
        <f t="shared" si="7"/>
        <v>429</v>
      </c>
      <c r="U94" s="626">
        <v>15.06</v>
      </c>
      <c r="V94" s="615">
        <f t="shared" si="29"/>
        <v>0.01824289845</v>
      </c>
      <c r="W94" s="399">
        <f t="shared" si="9"/>
        <v>4607</v>
      </c>
      <c r="X94" s="626">
        <v>48.62</v>
      </c>
      <c r="Y94" s="615">
        <f t="shared" si="30"/>
        <v>0.121425371</v>
      </c>
      <c r="Z94" s="399">
        <f t="shared" si="11"/>
        <v>5006</v>
      </c>
      <c r="AA94" s="626">
        <v>40.62</v>
      </c>
      <c r="AB94" s="536">
        <f t="shared" si="31"/>
        <v>0.08303338918</v>
      </c>
      <c r="AD94" s="619"/>
      <c r="AE94" s="619"/>
      <c r="AF94" s="619"/>
      <c r="AG94" s="619"/>
      <c r="AH94" s="619"/>
      <c r="AI94" s="619"/>
      <c r="AJ94" s="619"/>
      <c r="AK94" s="619"/>
      <c r="AL94" s="57"/>
    </row>
    <row r="95">
      <c r="D95" s="630">
        <v>1928473.0</v>
      </c>
      <c r="E95" s="631">
        <f t="shared" ref="E95:H95" si="32">SUM(E10:E94)</f>
        <v>990439</v>
      </c>
      <c r="F95" s="631">
        <f t="shared" si="32"/>
        <v>742322</v>
      </c>
      <c r="G95" s="631">
        <f t="shared" si="32"/>
        <v>1732761</v>
      </c>
      <c r="H95" s="632">
        <f t="shared" si="32"/>
        <v>292614</v>
      </c>
      <c r="I95" s="631"/>
      <c r="J95" s="631"/>
      <c r="K95" s="632">
        <f>SUM(K10:K94)</f>
        <v>406230</v>
      </c>
      <c r="L95" s="631"/>
      <c r="M95" s="633"/>
      <c r="N95" s="632">
        <f>SUM(N10:N94)</f>
        <v>699871</v>
      </c>
      <c r="O95" s="631"/>
      <c r="P95" s="633"/>
      <c r="Q95" s="631">
        <f>SUM(Q10:Q94)</f>
        <v>1146268</v>
      </c>
      <c r="R95" s="631"/>
      <c r="S95" s="631"/>
      <c r="T95" s="632">
        <f>SUM(T10:T94)</f>
        <v>168793</v>
      </c>
      <c r="U95" s="631"/>
      <c r="V95" s="631"/>
      <c r="W95" s="632">
        <f>SUM(W10:W94)</f>
        <v>218165</v>
      </c>
      <c r="X95" s="631"/>
      <c r="Y95" s="631"/>
      <c r="Z95" s="632">
        <f>SUM(Z10:Z94)</f>
        <v>383742</v>
      </c>
      <c r="AA95" s="631"/>
      <c r="AB95" s="631"/>
      <c r="AD95" s="57"/>
      <c r="AE95" s="57"/>
      <c r="AF95" s="57"/>
      <c r="AG95" s="57"/>
      <c r="AH95" s="57"/>
      <c r="AI95" s="57"/>
      <c r="AJ95" s="57"/>
      <c r="AK95" s="57"/>
      <c r="AL95" s="57"/>
    </row>
    <row r="96">
      <c r="AD96" s="57"/>
      <c r="AE96" s="57"/>
      <c r="AF96" s="57"/>
      <c r="AG96" s="57"/>
      <c r="AH96" s="57"/>
      <c r="AI96" s="57"/>
      <c r="AJ96" s="57"/>
      <c r="AK96" s="57"/>
      <c r="AL96" s="57"/>
    </row>
    <row r="97">
      <c r="AD97" s="57"/>
      <c r="AE97" s="57"/>
      <c r="AF97" s="57"/>
      <c r="AG97" s="57"/>
      <c r="AH97" s="57"/>
      <c r="AI97" s="57"/>
      <c r="AJ97" s="57"/>
      <c r="AK97" s="57"/>
      <c r="AL97" s="57"/>
    </row>
    <row r="98">
      <c r="E98" s="267"/>
      <c r="F98" s="267"/>
      <c r="G98" s="267"/>
      <c r="Q98" s="267"/>
      <c r="R98" s="267"/>
      <c r="S98" s="267"/>
      <c r="T98" s="267"/>
      <c r="AD98" s="57"/>
      <c r="AE98" s="57"/>
      <c r="AF98" s="57"/>
      <c r="AG98" s="57"/>
      <c r="AH98" s="57"/>
      <c r="AI98" s="57"/>
      <c r="AJ98" s="57"/>
      <c r="AK98" s="57"/>
      <c r="AL98" s="57"/>
    </row>
    <row r="99">
      <c r="E99" s="634" t="s">
        <v>245</v>
      </c>
      <c r="F99" s="21"/>
      <c r="G99" s="19"/>
      <c r="H99" s="635" t="s">
        <v>246</v>
      </c>
      <c r="I99" s="21"/>
      <c r="J99" s="21"/>
      <c r="K99" s="21"/>
      <c r="L99" s="21"/>
      <c r="M99" s="21"/>
      <c r="N99" s="21"/>
      <c r="O99" s="21"/>
      <c r="P99" s="19"/>
      <c r="Q99" s="634" t="s">
        <v>251</v>
      </c>
      <c r="R99" s="21"/>
      <c r="S99" s="19"/>
      <c r="T99" s="636" t="s">
        <v>247</v>
      </c>
      <c r="U99" s="21"/>
      <c r="V99" s="21"/>
      <c r="W99" s="21"/>
      <c r="X99" s="21"/>
      <c r="Y99" s="21"/>
      <c r="Z99" s="21"/>
      <c r="AA99" s="21"/>
      <c r="AB99" s="19"/>
      <c r="AC99" s="57"/>
      <c r="AD99" s="57"/>
      <c r="AE99" s="57"/>
      <c r="AF99" s="57"/>
      <c r="AG99" s="57"/>
      <c r="AH99" s="57"/>
      <c r="AI99" s="57"/>
      <c r="AJ99" s="57"/>
      <c r="AK99" s="57"/>
      <c r="AL99" s="57"/>
    </row>
    <row r="100">
      <c r="C100" s="637" t="s">
        <v>252</v>
      </c>
      <c r="D100" s="638" t="s">
        <v>16</v>
      </c>
      <c r="E100" s="639" t="s">
        <v>234</v>
      </c>
      <c r="F100" s="639" t="s">
        <v>235</v>
      </c>
      <c r="G100" s="639" t="s">
        <v>236</v>
      </c>
      <c r="H100" s="640" t="s">
        <v>248</v>
      </c>
      <c r="I100" s="641" t="s">
        <v>161</v>
      </c>
      <c r="J100" s="641" t="s">
        <v>253</v>
      </c>
      <c r="K100" s="642" t="s">
        <v>250</v>
      </c>
      <c r="L100" s="641" t="s">
        <v>161</v>
      </c>
      <c r="M100" s="641" t="s">
        <v>253</v>
      </c>
      <c r="N100" s="642" t="s">
        <v>193</v>
      </c>
      <c r="O100" s="634" t="s">
        <v>254</v>
      </c>
      <c r="P100" s="19"/>
      <c r="Q100" s="643" t="s">
        <v>234</v>
      </c>
      <c r="R100" s="639" t="s">
        <v>235</v>
      </c>
      <c r="S100" s="643" t="s">
        <v>236</v>
      </c>
      <c r="T100" s="642" t="s">
        <v>248</v>
      </c>
      <c r="U100" s="641" t="s">
        <v>161</v>
      </c>
      <c r="V100" s="641" t="s">
        <v>253</v>
      </c>
      <c r="W100" s="642" t="s">
        <v>250</v>
      </c>
      <c r="X100" s="641" t="s">
        <v>161</v>
      </c>
      <c r="Y100" s="641" t="s">
        <v>253</v>
      </c>
      <c r="Z100" s="642" t="s">
        <v>193</v>
      </c>
      <c r="AA100" s="634" t="s">
        <v>255</v>
      </c>
      <c r="AB100" s="19"/>
      <c r="AC100" s="57"/>
    </row>
    <row r="101">
      <c r="C101" s="250" t="s">
        <v>182</v>
      </c>
      <c r="D101" s="644">
        <f t="shared" ref="D101:H101" si="33">SUM(D10:D42)</f>
        <v>850071</v>
      </c>
      <c r="E101" s="56">
        <f t="shared" si="33"/>
        <v>389007</v>
      </c>
      <c r="F101" s="56">
        <f t="shared" si="33"/>
        <v>312686</v>
      </c>
      <c r="G101" s="56">
        <f t="shared" si="33"/>
        <v>701693</v>
      </c>
      <c r="H101" s="645">
        <f t="shared" si="33"/>
        <v>150601</v>
      </c>
      <c r="I101" s="368">
        <f t="shared" ref="I101:I105" si="36">H101/N101</f>
        <v>0.4172501018</v>
      </c>
      <c r="J101" s="368">
        <f t="shared" ref="J101:J104" si="37">H101/$H$105</f>
        <v>0.5146746225</v>
      </c>
      <c r="K101" s="278">
        <f>SUM(K10:K42)</f>
        <v>209593</v>
      </c>
      <c r="L101" s="368">
        <f t="shared" ref="L101:L105" si="38">K101/N101</f>
        <v>0.5806913672</v>
      </c>
      <c r="M101" s="368">
        <f t="shared" ref="M101:M104" si="39">K101/$K$105</f>
        <v>0.5159466312</v>
      </c>
      <c r="N101" s="278">
        <f>SUM(N10:N42)</f>
        <v>360937</v>
      </c>
      <c r="O101" s="646">
        <f t="shared" ref="O101:O104" si="40">N101/$N$105</f>
        <v>0.5157193254</v>
      </c>
      <c r="P101" s="19"/>
      <c r="Q101" s="647">
        <f t="shared" ref="Q101:T101" si="34">SUM(Q10:Q42)</f>
        <v>515132</v>
      </c>
      <c r="R101" s="56">
        <f t="shared" si="34"/>
        <v>334939</v>
      </c>
      <c r="S101" s="645">
        <f t="shared" si="34"/>
        <v>850071</v>
      </c>
      <c r="T101" s="278">
        <f t="shared" si="34"/>
        <v>103557</v>
      </c>
      <c r="U101" s="368">
        <f t="shared" ref="U101:U105" si="42">T101/Z101</f>
        <v>0.4623596384</v>
      </c>
      <c r="V101" s="368">
        <f t="shared" ref="V101:V104" si="43">T101/$T$105</f>
        <v>0.6135147785</v>
      </c>
      <c r="W101" s="278">
        <f>SUM(W10:W42)</f>
        <v>120716</v>
      </c>
      <c r="X101" s="368">
        <f t="shared" ref="X101:X105" si="44">W101/Z101</f>
        <v>0.5389708673</v>
      </c>
      <c r="Y101" s="368">
        <f t="shared" ref="Y101:Y105" si="45">W101/$W$105</f>
        <v>0.5533243187</v>
      </c>
      <c r="Z101" s="278">
        <f>SUM(Z10:Z42)</f>
        <v>223975</v>
      </c>
      <c r="AA101" s="646">
        <f t="shared" ref="AA101:AA105" si="46">Z101/$Z$105</f>
        <v>0.583660376</v>
      </c>
      <c r="AB101" s="19"/>
      <c r="AC101" s="57"/>
    </row>
    <row r="102">
      <c r="C102" s="254" t="s">
        <v>183</v>
      </c>
      <c r="D102" s="644">
        <f t="shared" ref="D102:H102" si="35">SUM(D43:D60)</f>
        <v>534442</v>
      </c>
      <c r="E102" s="56">
        <f t="shared" si="35"/>
        <v>319047</v>
      </c>
      <c r="F102" s="56">
        <f t="shared" si="35"/>
        <v>173832</v>
      </c>
      <c r="G102" s="56">
        <f t="shared" si="35"/>
        <v>492879</v>
      </c>
      <c r="H102" s="645">
        <f t="shared" si="35"/>
        <v>82103</v>
      </c>
      <c r="I102" s="368">
        <f t="shared" si="36"/>
        <v>0.4860610366</v>
      </c>
      <c r="J102" s="368">
        <f t="shared" si="37"/>
        <v>0.280584661</v>
      </c>
      <c r="K102" s="278">
        <f>SUM(K43:K60)</f>
        <v>87003</v>
      </c>
      <c r="L102" s="368">
        <f t="shared" si="38"/>
        <v>0.5150697096</v>
      </c>
      <c r="M102" s="368">
        <f t="shared" si="39"/>
        <v>0.2141717746</v>
      </c>
      <c r="N102" s="278">
        <f>SUM(N43:N60)</f>
        <v>168915</v>
      </c>
      <c r="O102" s="646">
        <f t="shared" si="40"/>
        <v>0.2413516205</v>
      </c>
      <c r="P102" s="19"/>
      <c r="Q102" s="647">
        <f t="shared" ref="Q102:T102" si="41">SUM(Q43:Q60)</f>
        <v>333760</v>
      </c>
      <c r="R102" s="56">
        <f t="shared" si="41"/>
        <v>200682</v>
      </c>
      <c r="S102" s="645">
        <f t="shared" si="41"/>
        <v>534442</v>
      </c>
      <c r="T102" s="278">
        <f t="shared" si="41"/>
        <v>37184</v>
      </c>
      <c r="U102" s="368">
        <f t="shared" si="42"/>
        <v>0.4406104844</v>
      </c>
      <c r="V102" s="368">
        <f t="shared" si="43"/>
        <v>0.2202934956</v>
      </c>
      <c r="W102" s="278">
        <f>SUM(W43:W60)</f>
        <v>48778</v>
      </c>
      <c r="X102" s="368">
        <f t="shared" si="44"/>
        <v>0.5779931747</v>
      </c>
      <c r="Y102" s="368">
        <f t="shared" si="45"/>
        <v>0.2235830679</v>
      </c>
      <c r="Z102" s="278">
        <f>SUM(Z43:Z60)</f>
        <v>84392</v>
      </c>
      <c r="AA102" s="646">
        <f t="shared" si="46"/>
        <v>0.2199185911</v>
      </c>
      <c r="AB102" s="19"/>
      <c r="AC102" s="57"/>
    </row>
    <row r="103">
      <c r="C103" s="256" t="s">
        <v>184</v>
      </c>
      <c r="D103" s="644">
        <f t="shared" ref="D103:H103" si="47">SUM(D61:D67)</f>
        <v>108724</v>
      </c>
      <c r="E103" s="56">
        <f t="shared" si="47"/>
        <v>41211</v>
      </c>
      <c r="F103" s="56">
        <f t="shared" si="47"/>
        <v>62601</v>
      </c>
      <c r="G103" s="56">
        <f t="shared" si="47"/>
        <v>103812</v>
      </c>
      <c r="H103" s="645">
        <f t="shared" si="47"/>
        <v>9996</v>
      </c>
      <c r="I103" s="368">
        <f t="shared" si="36"/>
        <v>0.2811023622</v>
      </c>
      <c r="J103" s="368">
        <f t="shared" si="37"/>
        <v>0.03416104493</v>
      </c>
      <c r="K103" s="278">
        <f>SUM(K61:K67)</f>
        <v>25532</v>
      </c>
      <c r="L103" s="368">
        <f t="shared" si="38"/>
        <v>0.7179977503</v>
      </c>
      <c r="M103" s="368">
        <f t="shared" si="39"/>
        <v>0.06285109421</v>
      </c>
      <c r="N103" s="278">
        <f>SUM(N61:N67)</f>
        <v>35560</v>
      </c>
      <c r="O103" s="646">
        <f t="shared" si="40"/>
        <v>0.05080936344</v>
      </c>
      <c r="P103" s="19"/>
      <c r="Q103" s="647">
        <f t="shared" ref="Q103:T103" si="48">SUM(Q61:Q67)</f>
        <v>48511</v>
      </c>
      <c r="R103" s="56">
        <f t="shared" si="48"/>
        <v>60213</v>
      </c>
      <c r="S103" s="645">
        <f t="shared" si="48"/>
        <v>108724</v>
      </c>
      <c r="T103" s="278">
        <f t="shared" si="48"/>
        <v>4536</v>
      </c>
      <c r="U103" s="368">
        <f t="shared" si="42"/>
        <v>0.3006761236</v>
      </c>
      <c r="V103" s="368">
        <f t="shared" si="43"/>
        <v>0.02687315232</v>
      </c>
      <c r="W103" s="278">
        <f>SUM(W61:W67)</f>
        <v>10730</v>
      </c>
      <c r="X103" s="368">
        <f t="shared" si="44"/>
        <v>0.7112554686</v>
      </c>
      <c r="Y103" s="368">
        <f t="shared" si="45"/>
        <v>0.04918295785</v>
      </c>
      <c r="Z103" s="278">
        <f>SUM(Z61:Z67)</f>
        <v>15086</v>
      </c>
      <c r="AA103" s="646">
        <f t="shared" si="46"/>
        <v>0.03931287167</v>
      </c>
      <c r="AB103" s="19"/>
      <c r="AC103" s="57"/>
    </row>
    <row r="104">
      <c r="C104" s="258" t="s">
        <v>256</v>
      </c>
      <c r="D104" s="644">
        <f t="shared" ref="D104:H104" si="49">SUM(D68:D94)</f>
        <v>435236</v>
      </c>
      <c r="E104" s="56">
        <f t="shared" si="49"/>
        <v>241174</v>
      </c>
      <c r="F104" s="56">
        <f t="shared" si="49"/>
        <v>193203</v>
      </c>
      <c r="G104" s="56">
        <f t="shared" si="49"/>
        <v>434377</v>
      </c>
      <c r="H104" s="648">
        <f t="shared" si="49"/>
        <v>49914</v>
      </c>
      <c r="I104" s="368">
        <f t="shared" si="36"/>
        <v>0.371220967</v>
      </c>
      <c r="J104" s="368">
        <f t="shared" si="37"/>
        <v>0.1705796715</v>
      </c>
      <c r="K104" s="649">
        <f>SUM(K68:K94)</f>
        <v>84102</v>
      </c>
      <c r="L104" s="368">
        <f t="shared" si="38"/>
        <v>0.6254843484</v>
      </c>
      <c r="M104" s="368">
        <f t="shared" si="39"/>
        <v>0.2070305</v>
      </c>
      <c r="N104" s="649">
        <f>SUM(N68:N94)</f>
        <v>134459</v>
      </c>
      <c r="O104" s="646">
        <f t="shared" si="40"/>
        <v>0.1921196906</v>
      </c>
      <c r="P104" s="19"/>
      <c r="Q104" s="647">
        <f t="shared" ref="Q104:T104" si="50">SUM(Q68:Q94)</f>
        <v>248865</v>
      </c>
      <c r="R104" s="56">
        <f t="shared" si="50"/>
        <v>186371</v>
      </c>
      <c r="S104" s="645">
        <f t="shared" si="50"/>
        <v>435236</v>
      </c>
      <c r="T104" s="649">
        <f t="shared" si="50"/>
        <v>23516</v>
      </c>
      <c r="U104" s="368">
        <f t="shared" si="42"/>
        <v>0.3900545705</v>
      </c>
      <c r="V104" s="368">
        <f t="shared" si="43"/>
        <v>0.1393185736</v>
      </c>
      <c r="W104" s="649">
        <f>SUM(W68:W94)</f>
        <v>37941</v>
      </c>
      <c r="X104" s="368">
        <f t="shared" si="44"/>
        <v>0.6293187812</v>
      </c>
      <c r="Y104" s="368">
        <f t="shared" si="45"/>
        <v>0.1739096555</v>
      </c>
      <c r="Z104" s="649">
        <f>SUM(Z68:Z94)</f>
        <v>60289</v>
      </c>
      <c r="AA104" s="646">
        <f t="shared" si="46"/>
        <v>0.1571081612</v>
      </c>
      <c r="AB104" s="19"/>
      <c r="AC104" s="57"/>
    </row>
    <row r="105">
      <c r="D105" s="650">
        <f t="shared" ref="D105:H105" si="51">SUM(D101:D104)</f>
        <v>1928473</v>
      </c>
      <c r="E105" s="49">
        <f t="shared" si="51"/>
        <v>990439</v>
      </c>
      <c r="F105" s="49">
        <f t="shared" si="51"/>
        <v>742322</v>
      </c>
      <c r="G105" s="49">
        <f t="shared" si="51"/>
        <v>1732761</v>
      </c>
      <c r="H105" s="632">
        <f t="shared" si="51"/>
        <v>292614</v>
      </c>
      <c r="I105" s="651">
        <f t="shared" si="36"/>
        <v>0.4180970493</v>
      </c>
      <c r="J105" s="652">
        <f t="shared" ref="J105:K105" si="52">SUM(J101:J104)</f>
        <v>1</v>
      </c>
      <c r="K105" s="632">
        <f t="shared" si="52"/>
        <v>406230</v>
      </c>
      <c r="L105" s="651">
        <f t="shared" si="38"/>
        <v>0.5804355374</v>
      </c>
      <c r="M105" s="652">
        <f t="shared" ref="M105:N105" si="53">SUM(M101:M104)</f>
        <v>1</v>
      </c>
      <c r="N105" s="632">
        <f t="shared" si="53"/>
        <v>699871</v>
      </c>
      <c r="O105" s="653">
        <f>SUM(O101:P104)</f>
        <v>1</v>
      </c>
      <c r="P105" s="19"/>
      <c r="Q105" s="631">
        <f t="shared" ref="Q105:T105" si="54">SUM(Q101:Q104)</f>
        <v>1146268</v>
      </c>
      <c r="R105" s="631">
        <f t="shared" si="54"/>
        <v>782205</v>
      </c>
      <c r="S105" s="632">
        <f t="shared" si="54"/>
        <v>1928473</v>
      </c>
      <c r="T105" s="632">
        <f t="shared" si="54"/>
        <v>168793</v>
      </c>
      <c r="U105" s="651">
        <f t="shared" si="42"/>
        <v>0.4398606355</v>
      </c>
      <c r="V105" s="654">
        <f t="shared" ref="V105:W105" si="55">SUM(V101:V104)</f>
        <v>1</v>
      </c>
      <c r="W105" s="632">
        <f t="shared" si="55"/>
        <v>218165</v>
      </c>
      <c r="X105" s="655">
        <f t="shared" si="44"/>
        <v>0.5685199952</v>
      </c>
      <c r="Y105" s="654">
        <f t="shared" si="45"/>
        <v>1</v>
      </c>
      <c r="Z105" s="632">
        <f>SUM(Z101:Z104)</f>
        <v>383742</v>
      </c>
      <c r="AA105" s="656">
        <f t="shared" si="46"/>
        <v>1</v>
      </c>
      <c r="AB105" s="19"/>
      <c r="AC105" s="57"/>
    </row>
  </sheetData>
  <mergeCells count="39">
    <mergeCell ref="F4:G7"/>
    <mergeCell ref="H4:H7"/>
    <mergeCell ref="E8:G8"/>
    <mergeCell ref="H8:P8"/>
    <mergeCell ref="Q8:S8"/>
    <mergeCell ref="T8:AB8"/>
    <mergeCell ref="A1:B7"/>
    <mergeCell ref="E1:E7"/>
    <mergeCell ref="F1:G3"/>
    <mergeCell ref="H1:H3"/>
    <mergeCell ref="AF1:AH1"/>
    <mergeCell ref="AI1:AK1"/>
    <mergeCell ref="AL1:AN1"/>
    <mergeCell ref="C1:D3"/>
    <mergeCell ref="C4:D7"/>
    <mergeCell ref="A8:A9"/>
    <mergeCell ref="B8:B9"/>
    <mergeCell ref="C8:C9"/>
    <mergeCell ref="D8:D9"/>
    <mergeCell ref="A10:A42"/>
    <mergeCell ref="T99:AB99"/>
    <mergeCell ref="AA100:AB100"/>
    <mergeCell ref="AA101:AB101"/>
    <mergeCell ref="AA102:AB102"/>
    <mergeCell ref="AA103:AB103"/>
    <mergeCell ref="AA104:AB104"/>
    <mergeCell ref="AA105:AB105"/>
    <mergeCell ref="O101:P101"/>
    <mergeCell ref="O102:P102"/>
    <mergeCell ref="O103:P103"/>
    <mergeCell ref="O104:P104"/>
    <mergeCell ref="O105:P105"/>
    <mergeCell ref="A43:A60"/>
    <mergeCell ref="A61:A67"/>
    <mergeCell ref="A68:A94"/>
    <mergeCell ref="E99:G99"/>
    <mergeCell ref="H99:P99"/>
    <mergeCell ref="Q99:S99"/>
    <mergeCell ref="O100:P100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0"/>
    <col customWidth="1" min="2" max="2" width="24.5"/>
    <col customWidth="1" min="3" max="3" width="23.0"/>
    <col customWidth="1" min="4" max="4" width="27.75"/>
    <col customWidth="1" min="5" max="5" width="24.75"/>
    <col customWidth="1" min="6" max="6" width="23.38"/>
    <col customWidth="1" min="7" max="7" width="32.63"/>
    <col customWidth="1" min="8" max="8" width="28.13"/>
    <col customWidth="1" min="9" max="9" width="23.38"/>
    <col customWidth="1" min="10" max="10" width="10.38"/>
  </cols>
  <sheetData>
    <row r="1">
      <c r="A1" s="1"/>
      <c r="C1" s="2" t="s">
        <v>257</v>
      </c>
      <c r="D1" s="3"/>
      <c r="E1" s="4" t="s">
        <v>258</v>
      </c>
      <c r="F1" s="5" t="s">
        <v>259</v>
      </c>
      <c r="G1" s="6"/>
      <c r="H1" s="7" t="s">
        <v>260</v>
      </c>
    </row>
    <row r="2">
      <c r="C2" s="8"/>
      <c r="D2" s="6"/>
      <c r="E2" s="9"/>
      <c r="G2" s="6"/>
      <c r="H2" s="9"/>
    </row>
    <row r="3">
      <c r="C3" s="10"/>
      <c r="D3" s="11"/>
      <c r="E3" s="9"/>
      <c r="G3" s="6"/>
      <c r="H3" s="12"/>
    </row>
    <row r="4">
      <c r="C4" s="13" t="s">
        <v>261</v>
      </c>
      <c r="D4" s="6"/>
      <c r="E4" s="9"/>
      <c r="F4" s="14" t="s">
        <v>262</v>
      </c>
      <c r="G4" s="3"/>
      <c r="H4" s="15" t="s">
        <v>263</v>
      </c>
    </row>
    <row r="5">
      <c r="C5" s="8"/>
      <c r="D5" s="6"/>
      <c r="E5" s="9"/>
      <c r="F5" s="8"/>
      <c r="G5" s="6"/>
      <c r="H5" s="9"/>
    </row>
    <row r="6">
      <c r="C6" s="8"/>
      <c r="D6" s="6"/>
      <c r="E6" s="9"/>
      <c r="F6" s="8"/>
      <c r="G6" s="6"/>
      <c r="H6" s="9"/>
      <c r="I6" s="354"/>
    </row>
    <row r="7">
      <c r="C7" s="8"/>
      <c r="D7" s="6"/>
      <c r="E7" s="12"/>
      <c r="F7" s="8"/>
      <c r="G7" s="6"/>
      <c r="H7" s="12"/>
    </row>
    <row r="8">
      <c r="A8" s="657" t="s">
        <v>8</v>
      </c>
      <c r="B8" s="657" t="s">
        <v>9</v>
      </c>
      <c r="C8" s="657" t="s">
        <v>10</v>
      </c>
      <c r="D8" s="636">
        <v>2005.0</v>
      </c>
      <c r="E8" s="21"/>
      <c r="F8" s="19"/>
      <c r="G8" s="636">
        <v>2018.0</v>
      </c>
      <c r="H8" s="21"/>
      <c r="I8" s="19"/>
    </row>
    <row r="9">
      <c r="A9" s="12"/>
      <c r="B9" s="12"/>
      <c r="C9" s="12"/>
      <c r="D9" s="584" t="s">
        <v>264</v>
      </c>
      <c r="E9" s="584" t="s">
        <v>265</v>
      </c>
      <c r="F9" s="584" t="s">
        <v>266</v>
      </c>
      <c r="G9" s="584" t="s">
        <v>264</v>
      </c>
      <c r="H9" s="584" t="s">
        <v>265</v>
      </c>
      <c r="I9" s="584" t="s">
        <v>266</v>
      </c>
    </row>
    <row r="10">
      <c r="A10" s="658" t="s">
        <v>19</v>
      </c>
      <c r="B10" s="229" t="s">
        <v>20</v>
      </c>
      <c r="C10" s="230" t="s">
        <v>21</v>
      </c>
      <c r="D10" s="659">
        <v>80674.0</v>
      </c>
      <c r="E10" s="659">
        <v>57519.0</v>
      </c>
      <c r="F10" s="660">
        <v>0.713</v>
      </c>
      <c r="G10" s="27">
        <v>109621.0</v>
      </c>
      <c r="H10" s="65">
        <v>40560.0</v>
      </c>
      <c r="I10" s="66">
        <v>0.37</v>
      </c>
    </row>
    <row r="11">
      <c r="A11" s="9"/>
      <c r="B11" s="229" t="s">
        <v>20</v>
      </c>
      <c r="C11" s="230" t="s">
        <v>23</v>
      </c>
      <c r="D11" s="659">
        <v>17785.0</v>
      </c>
      <c r="E11" s="659">
        <v>14987.0</v>
      </c>
      <c r="F11" s="660">
        <v>0.8427</v>
      </c>
      <c r="G11" s="27">
        <v>20120.0</v>
      </c>
      <c r="H11" s="65">
        <v>10623.0</v>
      </c>
      <c r="I11" s="66">
        <v>0.528</v>
      </c>
    </row>
    <row r="12">
      <c r="A12" s="9"/>
      <c r="B12" s="229" t="s">
        <v>25</v>
      </c>
      <c r="C12" s="230" t="s">
        <v>26</v>
      </c>
      <c r="D12" s="659">
        <v>7839.0</v>
      </c>
      <c r="E12" s="659">
        <v>5830.0</v>
      </c>
      <c r="F12" s="660">
        <v>0.7437</v>
      </c>
      <c r="G12" s="27">
        <v>8234.0</v>
      </c>
      <c r="H12" s="65">
        <v>4166.0</v>
      </c>
      <c r="I12" s="66">
        <v>0.506</v>
      </c>
    </row>
    <row r="13">
      <c r="A13" s="9"/>
      <c r="B13" s="229" t="s">
        <v>20</v>
      </c>
      <c r="C13" s="230" t="s">
        <v>27</v>
      </c>
      <c r="D13" s="659">
        <v>30109.0</v>
      </c>
      <c r="E13" s="659">
        <v>26106.0</v>
      </c>
      <c r="F13" s="660">
        <v>0.867</v>
      </c>
      <c r="G13" s="27">
        <v>34169.0</v>
      </c>
      <c r="H13" s="65">
        <v>17939.0</v>
      </c>
      <c r="I13" s="66">
        <v>0.525</v>
      </c>
    </row>
    <row r="14">
      <c r="A14" s="9"/>
      <c r="B14" s="229" t="s">
        <v>28</v>
      </c>
      <c r="C14" s="230" t="s">
        <v>29</v>
      </c>
      <c r="D14" s="659">
        <v>13901.0</v>
      </c>
      <c r="E14" s="659">
        <v>10172.0</v>
      </c>
      <c r="F14" s="660">
        <v>0.7317</v>
      </c>
      <c r="G14" s="27">
        <v>18463.0</v>
      </c>
      <c r="H14" s="65">
        <v>11816.0</v>
      </c>
      <c r="I14" s="66">
        <v>0.64</v>
      </c>
    </row>
    <row r="15">
      <c r="A15" s="9"/>
      <c r="B15" s="229" t="s">
        <v>20</v>
      </c>
      <c r="C15" s="230" t="s">
        <v>30</v>
      </c>
      <c r="D15" s="659">
        <v>26693.0</v>
      </c>
      <c r="E15" s="659">
        <v>20351.0</v>
      </c>
      <c r="F15" s="660">
        <v>0.7624</v>
      </c>
      <c r="G15" s="27">
        <v>37399.0</v>
      </c>
      <c r="H15" s="65">
        <v>17129.0</v>
      </c>
      <c r="I15" s="66">
        <v>0.458</v>
      </c>
    </row>
    <row r="16">
      <c r="A16" s="9"/>
      <c r="B16" s="229" t="s">
        <v>31</v>
      </c>
      <c r="C16" s="230" t="s">
        <v>32</v>
      </c>
      <c r="D16" s="659">
        <v>53470.0</v>
      </c>
      <c r="E16" s="659">
        <v>44145.0</v>
      </c>
      <c r="F16" s="660">
        <v>0.8256</v>
      </c>
      <c r="G16" s="27">
        <v>65457.0</v>
      </c>
      <c r="H16" s="65">
        <v>35805.0</v>
      </c>
      <c r="I16" s="66">
        <v>0.547</v>
      </c>
    </row>
    <row r="17">
      <c r="A17" s="9"/>
      <c r="B17" s="229" t="s">
        <v>28</v>
      </c>
      <c r="C17" s="230" t="s">
        <v>33</v>
      </c>
      <c r="D17" s="659">
        <v>11669.0</v>
      </c>
      <c r="E17" s="659">
        <v>9821.0</v>
      </c>
      <c r="F17" s="660">
        <v>0.8416</v>
      </c>
      <c r="G17" s="27">
        <v>13144.0</v>
      </c>
      <c r="H17" s="65">
        <v>9056.0</v>
      </c>
      <c r="I17" s="66">
        <v>0.689</v>
      </c>
    </row>
    <row r="18">
      <c r="A18" s="9"/>
      <c r="B18" s="229" t="s">
        <v>25</v>
      </c>
      <c r="C18" s="230" t="s">
        <v>34</v>
      </c>
      <c r="D18" s="659">
        <v>7842.0</v>
      </c>
      <c r="E18" s="659">
        <v>7081.0</v>
      </c>
      <c r="F18" s="660">
        <v>0.903</v>
      </c>
      <c r="G18" s="27">
        <v>7651.0</v>
      </c>
      <c r="H18" s="65">
        <v>5180.0</v>
      </c>
      <c r="I18" s="66">
        <v>0.677</v>
      </c>
    </row>
    <row r="19">
      <c r="A19" s="9"/>
      <c r="B19" s="229" t="s">
        <v>35</v>
      </c>
      <c r="C19" s="230" t="s">
        <v>36</v>
      </c>
      <c r="D19" s="659">
        <v>12748.0</v>
      </c>
      <c r="E19" s="659">
        <v>9454.0</v>
      </c>
      <c r="F19" s="660">
        <v>0.7416</v>
      </c>
      <c r="G19" s="27">
        <v>13713.0</v>
      </c>
      <c r="H19" s="65">
        <v>6267.0</v>
      </c>
      <c r="I19" s="66">
        <v>0.457</v>
      </c>
    </row>
    <row r="20">
      <c r="A20" s="9"/>
      <c r="B20" s="229" t="s">
        <v>20</v>
      </c>
      <c r="C20" s="230" t="s">
        <v>37</v>
      </c>
      <c r="D20" s="659">
        <v>14188.0</v>
      </c>
      <c r="E20" s="659">
        <v>11240.0</v>
      </c>
      <c r="F20" s="660">
        <v>0.7922</v>
      </c>
      <c r="G20" s="27">
        <v>14973.0</v>
      </c>
      <c r="H20" s="65">
        <v>7277.0</v>
      </c>
      <c r="I20" s="66">
        <v>0.486</v>
      </c>
    </row>
    <row r="21">
      <c r="A21" s="9"/>
      <c r="B21" s="229" t="s">
        <v>20</v>
      </c>
      <c r="C21" s="230" t="s">
        <v>38</v>
      </c>
      <c r="D21" s="659">
        <v>8794.0</v>
      </c>
      <c r="E21" s="659">
        <v>7537.0</v>
      </c>
      <c r="F21" s="660">
        <v>0.8571</v>
      </c>
      <c r="G21" s="27">
        <v>4379.0</v>
      </c>
      <c r="H21" s="65">
        <v>2479.0</v>
      </c>
      <c r="I21" s="66">
        <v>0.566</v>
      </c>
    </row>
    <row r="22">
      <c r="A22" s="9"/>
      <c r="B22" s="229" t="s">
        <v>31</v>
      </c>
      <c r="C22" s="230" t="s">
        <v>39</v>
      </c>
      <c r="D22" s="659">
        <v>24045.0</v>
      </c>
      <c r="E22" s="659">
        <v>20444.0</v>
      </c>
      <c r="F22" s="660">
        <v>0.8502</v>
      </c>
      <c r="G22" s="27">
        <v>26620.0</v>
      </c>
      <c r="H22" s="65">
        <v>16052.0</v>
      </c>
      <c r="I22" s="66">
        <v>0.603</v>
      </c>
    </row>
    <row r="23">
      <c r="A23" s="9"/>
      <c r="B23" s="229" t="s">
        <v>25</v>
      </c>
      <c r="C23" s="230" t="s">
        <v>40</v>
      </c>
      <c r="D23" s="659">
        <v>11274.0</v>
      </c>
      <c r="E23" s="659">
        <v>10688.0</v>
      </c>
      <c r="F23" s="660">
        <v>0.948</v>
      </c>
      <c r="G23" s="27">
        <v>12317.0</v>
      </c>
      <c r="H23" s="65">
        <v>9090.0</v>
      </c>
      <c r="I23" s="66">
        <v>0.738</v>
      </c>
    </row>
    <row r="24">
      <c r="A24" s="9"/>
      <c r="B24" s="229" t="s">
        <v>28</v>
      </c>
      <c r="C24" s="230" t="s">
        <v>41</v>
      </c>
      <c r="D24" s="659">
        <v>10819.0</v>
      </c>
      <c r="E24" s="659">
        <v>9213.0</v>
      </c>
      <c r="F24" s="660">
        <v>0.8516</v>
      </c>
      <c r="G24" s="27">
        <v>11358.0</v>
      </c>
      <c r="H24" s="65">
        <v>6485.0</v>
      </c>
      <c r="I24" s="66">
        <v>0.571</v>
      </c>
    </row>
    <row r="25">
      <c r="A25" s="9"/>
      <c r="B25" s="229" t="s">
        <v>20</v>
      </c>
      <c r="C25" s="230" t="s">
        <v>19</v>
      </c>
      <c r="D25" s="659">
        <v>14173.0</v>
      </c>
      <c r="E25" s="659">
        <v>11644.0</v>
      </c>
      <c r="F25" s="660">
        <v>0.8216</v>
      </c>
      <c r="G25" s="27">
        <v>17150.0</v>
      </c>
      <c r="H25" s="65">
        <v>7615.0</v>
      </c>
      <c r="I25" s="66">
        <v>0.444</v>
      </c>
    </row>
    <row r="26">
      <c r="A26" s="9"/>
      <c r="B26" s="229" t="s">
        <v>25</v>
      </c>
      <c r="C26" s="230" t="s">
        <v>43</v>
      </c>
      <c r="D26" s="659">
        <v>9342.0</v>
      </c>
      <c r="E26" s="659">
        <v>9004.0</v>
      </c>
      <c r="F26" s="660">
        <v>0.9638</v>
      </c>
      <c r="G26" s="27">
        <v>10673.0</v>
      </c>
      <c r="H26" s="65">
        <v>7001.0</v>
      </c>
      <c r="I26" s="66">
        <v>0.656</v>
      </c>
    </row>
    <row r="27">
      <c r="A27" s="9"/>
      <c r="B27" s="229" t="s">
        <v>28</v>
      </c>
      <c r="C27" s="230" t="s">
        <v>44</v>
      </c>
      <c r="D27" s="659">
        <v>87885.0</v>
      </c>
      <c r="E27" s="659">
        <v>45921.0</v>
      </c>
      <c r="F27" s="660">
        <v>0.5225</v>
      </c>
      <c r="G27" s="27">
        <v>118273.0</v>
      </c>
      <c r="H27" s="65">
        <v>37138.0</v>
      </c>
      <c r="I27" s="66">
        <v>0.314</v>
      </c>
    </row>
    <row r="28">
      <c r="A28" s="9"/>
      <c r="B28" s="229" t="s">
        <v>20</v>
      </c>
      <c r="C28" s="230" t="s">
        <v>45</v>
      </c>
      <c r="D28" s="659">
        <v>15550.0</v>
      </c>
      <c r="E28" s="659">
        <v>11545.0</v>
      </c>
      <c r="F28" s="660">
        <v>0.7425</v>
      </c>
      <c r="G28" s="27">
        <v>18566.0</v>
      </c>
      <c r="H28" s="65">
        <v>8559.0</v>
      </c>
      <c r="I28" s="66">
        <v>0.461</v>
      </c>
    </row>
    <row r="29">
      <c r="A29" s="9"/>
      <c r="B29" s="229" t="s">
        <v>20</v>
      </c>
      <c r="C29" s="230" t="s">
        <v>46</v>
      </c>
      <c r="D29" s="659">
        <v>15447.0</v>
      </c>
      <c r="E29" s="659">
        <v>12615.0</v>
      </c>
      <c r="F29" s="660">
        <v>0.8167</v>
      </c>
      <c r="G29" s="27">
        <v>17983.0</v>
      </c>
      <c r="H29" s="65">
        <v>9171.0</v>
      </c>
      <c r="I29" s="66">
        <v>0.51</v>
      </c>
    </row>
    <row r="30">
      <c r="A30" s="9"/>
      <c r="B30" s="229" t="s">
        <v>35</v>
      </c>
      <c r="C30" s="230" t="s">
        <v>47</v>
      </c>
      <c r="D30" s="659">
        <v>31036.0</v>
      </c>
      <c r="E30" s="659">
        <v>21158.0</v>
      </c>
      <c r="F30" s="660">
        <v>0.6817</v>
      </c>
      <c r="G30" s="27">
        <v>32791.0</v>
      </c>
      <c r="H30" s="65">
        <v>13215.0</v>
      </c>
      <c r="I30" s="66">
        <v>0.403</v>
      </c>
    </row>
    <row r="31">
      <c r="A31" s="9"/>
      <c r="B31" s="229" t="s">
        <v>25</v>
      </c>
      <c r="C31" s="230" t="s">
        <v>48</v>
      </c>
      <c r="D31" s="659">
        <v>4470.0</v>
      </c>
      <c r="E31" s="659">
        <v>3944.0</v>
      </c>
      <c r="F31" s="660">
        <v>0.8823</v>
      </c>
      <c r="G31" s="27">
        <v>6723.0</v>
      </c>
      <c r="H31" s="65">
        <v>3288.0</v>
      </c>
      <c r="I31" s="66">
        <v>0.489</v>
      </c>
    </row>
    <row r="32">
      <c r="A32" s="9"/>
      <c r="B32" s="229" t="s">
        <v>20</v>
      </c>
      <c r="C32" s="230" t="s">
        <v>50</v>
      </c>
      <c r="D32" s="659">
        <v>14016.0</v>
      </c>
      <c r="E32" s="659">
        <v>10500.0</v>
      </c>
      <c r="F32" s="660">
        <v>0.7491</v>
      </c>
      <c r="G32" s="27">
        <v>16837.0</v>
      </c>
      <c r="H32" s="65">
        <v>8132.0</v>
      </c>
      <c r="I32" s="66">
        <v>0.483</v>
      </c>
    </row>
    <row r="33">
      <c r="A33" s="9"/>
      <c r="B33" s="229" t="s">
        <v>35</v>
      </c>
      <c r="C33" s="230" t="s">
        <v>51</v>
      </c>
      <c r="D33" s="659">
        <v>26668.0</v>
      </c>
      <c r="E33" s="659">
        <v>19096.0</v>
      </c>
      <c r="F33" s="660">
        <v>0.7161</v>
      </c>
      <c r="G33" s="27">
        <v>26438.0</v>
      </c>
      <c r="H33" s="65">
        <v>9994.0</v>
      </c>
      <c r="I33" s="66">
        <v>0.378</v>
      </c>
    </row>
    <row r="34">
      <c r="A34" s="9"/>
      <c r="B34" s="229" t="s">
        <v>35</v>
      </c>
      <c r="C34" s="230" t="s">
        <v>52</v>
      </c>
      <c r="D34" s="659">
        <v>19359.0</v>
      </c>
      <c r="E34" s="659">
        <v>12518.0</v>
      </c>
      <c r="F34" s="660">
        <v>0.6466</v>
      </c>
      <c r="G34" s="27">
        <v>33055.0</v>
      </c>
      <c r="H34" s="65">
        <v>12098.0</v>
      </c>
      <c r="I34" s="66">
        <v>0.366</v>
      </c>
    </row>
    <row r="35">
      <c r="A35" s="9"/>
      <c r="B35" s="229" t="s">
        <v>20</v>
      </c>
      <c r="C35" s="230" t="s">
        <v>53</v>
      </c>
      <c r="D35" s="659">
        <v>19627.0</v>
      </c>
      <c r="E35" s="659">
        <v>12372.0</v>
      </c>
      <c r="F35" s="660">
        <v>0.6304</v>
      </c>
      <c r="G35" s="27">
        <v>26247.0</v>
      </c>
      <c r="H35" s="65">
        <v>8373.0</v>
      </c>
      <c r="I35" s="66">
        <v>0.319</v>
      </c>
    </row>
    <row r="36">
      <c r="A36" s="9"/>
      <c r="B36" s="229" t="s">
        <v>25</v>
      </c>
      <c r="C36" s="230" t="s">
        <v>54</v>
      </c>
      <c r="D36" s="659">
        <v>12630.0</v>
      </c>
      <c r="E36" s="659">
        <v>11639.0</v>
      </c>
      <c r="F36" s="660">
        <v>0.9215</v>
      </c>
      <c r="G36" s="27">
        <v>12536.0</v>
      </c>
      <c r="H36" s="65">
        <v>8061.0</v>
      </c>
      <c r="I36" s="66">
        <v>0.643</v>
      </c>
    </row>
    <row r="37">
      <c r="A37" s="9"/>
      <c r="B37" s="229" t="s">
        <v>20</v>
      </c>
      <c r="C37" s="230" t="s">
        <v>55</v>
      </c>
      <c r="D37" s="659">
        <v>16912.0</v>
      </c>
      <c r="E37" s="659">
        <v>13443.0</v>
      </c>
      <c r="F37" s="660">
        <v>0.7949</v>
      </c>
      <c r="G37" s="27">
        <v>26674.0</v>
      </c>
      <c r="H37" s="65">
        <v>11123.0</v>
      </c>
      <c r="I37" s="66">
        <v>0.417</v>
      </c>
    </row>
    <row r="38">
      <c r="A38" s="9"/>
      <c r="B38" s="229" t="s">
        <v>25</v>
      </c>
      <c r="C38" s="230" t="s">
        <v>56</v>
      </c>
      <c r="D38" s="659">
        <v>14365.0</v>
      </c>
      <c r="E38" s="659">
        <v>12638.0</v>
      </c>
      <c r="F38" s="660">
        <v>0.8798</v>
      </c>
      <c r="G38" s="27">
        <v>14774.0</v>
      </c>
      <c r="H38" s="65">
        <v>8953.0</v>
      </c>
      <c r="I38" s="66">
        <v>0.606</v>
      </c>
    </row>
    <row r="39">
      <c r="A39" s="9"/>
      <c r="B39" s="229" t="s">
        <v>25</v>
      </c>
      <c r="C39" s="230" t="s">
        <v>191</v>
      </c>
      <c r="D39" s="659">
        <v>27096.0</v>
      </c>
      <c r="E39" s="659">
        <v>22769.0</v>
      </c>
      <c r="F39" s="660">
        <v>0.8403</v>
      </c>
      <c r="G39" s="27">
        <v>27190.0</v>
      </c>
      <c r="H39" s="65">
        <v>14683.0</v>
      </c>
      <c r="I39" s="66">
        <v>0.54</v>
      </c>
    </row>
    <row r="40">
      <c r="A40" s="9"/>
      <c r="B40" s="229" t="s">
        <v>31</v>
      </c>
      <c r="C40" s="230" t="s">
        <v>58</v>
      </c>
      <c r="D40" s="659">
        <v>17930.0</v>
      </c>
      <c r="E40" s="659">
        <v>15774.0</v>
      </c>
      <c r="F40" s="660">
        <v>0.8798</v>
      </c>
      <c r="G40" s="27">
        <v>19523.0</v>
      </c>
      <c r="H40" s="65">
        <v>12456.0</v>
      </c>
      <c r="I40" s="66">
        <v>0.638</v>
      </c>
    </row>
    <row r="41">
      <c r="A41" s="9"/>
      <c r="B41" s="229" t="s">
        <v>31</v>
      </c>
      <c r="C41" s="230" t="s">
        <v>59</v>
      </c>
      <c r="D41" s="659">
        <v>8749.0</v>
      </c>
      <c r="E41" s="659">
        <v>8205.0</v>
      </c>
      <c r="F41" s="660">
        <v>0.9378</v>
      </c>
      <c r="G41" s="27">
        <v>11681.0</v>
      </c>
      <c r="H41" s="65">
        <v>6588.0</v>
      </c>
      <c r="I41" s="66">
        <v>0.564</v>
      </c>
    </row>
    <row r="42">
      <c r="A42" s="12"/>
      <c r="B42" s="229" t="s">
        <v>20</v>
      </c>
      <c r="C42" s="230" t="s">
        <v>60</v>
      </c>
      <c r="D42" s="659">
        <v>13629.0</v>
      </c>
      <c r="E42" s="659">
        <v>11174.0</v>
      </c>
      <c r="F42" s="660">
        <v>0.8199</v>
      </c>
      <c r="G42" s="27">
        <v>15339.0</v>
      </c>
      <c r="H42" s="65">
        <v>7286.0</v>
      </c>
      <c r="I42" s="66">
        <v>0.475</v>
      </c>
    </row>
    <row r="43">
      <c r="A43" s="661" t="s">
        <v>61</v>
      </c>
      <c r="B43" s="294" t="s">
        <v>35</v>
      </c>
      <c r="C43" s="295" t="s">
        <v>62</v>
      </c>
      <c r="D43" s="662">
        <v>184321.0</v>
      </c>
      <c r="E43" s="662">
        <v>79819.0</v>
      </c>
      <c r="F43" s="663">
        <v>0.433</v>
      </c>
      <c r="G43" s="35">
        <v>203537.0</v>
      </c>
      <c r="H43" s="522">
        <v>53734.0</v>
      </c>
      <c r="I43" s="206">
        <v>0.264</v>
      </c>
    </row>
    <row r="44">
      <c r="A44" s="9"/>
      <c r="B44" s="294" t="s">
        <v>35</v>
      </c>
      <c r="C44" s="295" t="s">
        <v>63</v>
      </c>
      <c r="D44" s="662">
        <v>12833.0</v>
      </c>
      <c r="E44" s="662">
        <v>10095.0</v>
      </c>
      <c r="F44" s="663">
        <v>0.7866</v>
      </c>
      <c r="G44" s="35">
        <v>11287.0</v>
      </c>
      <c r="H44" s="522">
        <v>5136.0</v>
      </c>
      <c r="I44" s="206">
        <v>0.455</v>
      </c>
    </row>
    <row r="45">
      <c r="A45" s="9"/>
      <c r="B45" s="300" t="s">
        <v>64</v>
      </c>
      <c r="C45" s="295" t="s">
        <v>65</v>
      </c>
      <c r="D45" s="32">
        <v>4718.0</v>
      </c>
      <c r="E45" s="32">
        <v>2760.0</v>
      </c>
      <c r="F45" s="206">
        <v>0.585</v>
      </c>
      <c r="G45" s="35">
        <v>4582.0</v>
      </c>
      <c r="H45" s="522">
        <v>1645.0</v>
      </c>
      <c r="I45" s="206">
        <v>0.359</v>
      </c>
    </row>
    <row r="46">
      <c r="A46" s="9"/>
      <c r="B46" s="294" t="s">
        <v>35</v>
      </c>
      <c r="C46" s="295" t="s">
        <v>66</v>
      </c>
      <c r="D46" s="662">
        <v>31679.0</v>
      </c>
      <c r="E46" s="662">
        <v>22399.0</v>
      </c>
      <c r="F46" s="663">
        <v>0.7071</v>
      </c>
      <c r="G46" s="35">
        <v>32947.0</v>
      </c>
      <c r="H46" s="522">
        <v>11861.0</v>
      </c>
      <c r="I46" s="206">
        <v>0.36</v>
      </c>
    </row>
    <row r="47">
      <c r="A47" s="9"/>
      <c r="B47" s="300" t="s">
        <v>64</v>
      </c>
      <c r="C47" s="295" t="s">
        <v>67</v>
      </c>
      <c r="D47" s="32">
        <v>7470.0</v>
      </c>
      <c r="E47" s="32">
        <v>4586.0</v>
      </c>
      <c r="F47" s="32">
        <v>61.39</v>
      </c>
      <c r="G47" s="35">
        <v>8221.0</v>
      </c>
      <c r="H47" s="522">
        <v>2960.0</v>
      </c>
      <c r="I47" s="206">
        <v>0.36</v>
      </c>
    </row>
    <row r="48">
      <c r="A48" s="9"/>
      <c r="B48" s="294" t="s">
        <v>68</v>
      </c>
      <c r="C48" s="295" t="s">
        <v>69</v>
      </c>
      <c r="D48" s="662">
        <v>10211.0</v>
      </c>
      <c r="E48" s="662">
        <v>8087.0</v>
      </c>
      <c r="F48" s="663">
        <v>0.792</v>
      </c>
      <c r="G48" s="35">
        <v>8018.0</v>
      </c>
      <c r="H48" s="522">
        <v>3584.0</v>
      </c>
      <c r="I48" s="206">
        <v>0.447</v>
      </c>
    </row>
    <row r="49">
      <c r="A49" s="9"/>
      <c r="B49" s="300" t="s">
        <v>64</v>
      </c>
      <c r="C49" s="295" t="s">
        <v>70</v>
      </c>
      <c r="D49" s="662">
        <v>38126.0</v>
      </c>
      <c r="E49" s="662">
        <v>24224.0</v>
      </c>
      <c r="F49" s="663">
        <v>0.6354</v>
      </c>
      <c r="G49" s="35">
        <v>39314.0</v>
      </c>
      <c r="H49" s="522">
        <v>12620.0</v>
      </c>
      <c r="I49" s="206">
        <v>0.321</v>
      </c>
    </row>
    <row r="50">
      <c r="A50" s="9"/>
      <c r="B50" s="294" t="s">
        <v>68</v>
      </c>
      <c r="C50" s="295" t="s">
        <v>71</v>
      </c>
      <c r="D50" s="662">
        <v>49435.0</v>
      </c>
      <c r="E50" s="662">
        <v>31611.0</v>
      </c>
      <c r="F50" s="663">
        <v>0.6395</v>
      </c>
      <c r="G50" s="35">
        <v>46736.0</v>
      </c>
      <c r="H50" s="522">
        <v>15703.0</v>
      </c>
      <c r="I50" s="206">
        <v>0.336</v>
      </c>
    </row>
    <row r="51">
      <c r="A51" s="9"/>
      <c r="B51" s="294" t="s">
        <v>35</v>
      </c>
      <c r="C51" s="295" t="s">
        <v>72</v>
      </c>
      <c r="D51" s="662">
        <v>6420.0</v>
      </c>
      <c r="E51" s="662">
        <v>4737.0</v>
      </c>
      <c r="F51" s="663">
        <v>0.7379</v>
      </c>
      <c r="G51" s="35">
        <v>7640.0</v>
      </c>
      <c r="H51" s="522">
        <v>2758.0</v>
      </c>
      <c r="I51" s="206">
        <v>0.361</v>
      </c>
    </row>
    <row r="52">
      <c r="A52" s="9"/>
      <c r="B52" s="300" t="s">
        <v>64</v>
      </c>
      <c r="C52" s="295" t="s">
        <v>73</v>
      </c>
      <c r="D52" s="662">
        <v>16319.0</v>
      </c>
      <c r="E52" s="662">
        <v>13187.0</v>
      </c>
      <c r="F52" s="663">
        <v>0.8081</v>
      </c>
      <c r="G52" s="35">
        <v>18055.0</v>
      </c>
      <c r="H52" s="522">
        <v>5290.0</v>
      </c>
      <c r="I52" s="206">
        <v>0.293</v>
      </c>
    </row>
    <row r="53">
      <c r="A53" s="9"/>
      <c r="B53" s="300" t="s">
        <v>64</v>
      </c>
      <c r="C53" s="295" t="s">
        <v>74</v>
      </c>
      <c r="D53" s="662">
        <v>20616.0</v>
      </c>
      <c r="E53" s="662">
        <v>14679.0</v>
      </c>
      <c r="F53" s="663">
        <v>0.712</v>
      </c>
      <c r="G53" s="35">
        <v>28415.0</v>
      </c>
      <c r="H53" s="522">
        <v>11963.0</v>
      </c>
      <c r="I53" s="206">
        <v>0.421</v>
      </c>
    </row>
    <row r="54">
      <c r="A54" s="9"/>
      <c r="B54" s="300" t="s">
        <v>64</v>
      </c>
      <c r="C54" s="295" t="s">
        <v>75</v>
      </c>
      <c r="D54" s="662">
        <v>17885.0</v>
      </c>
      <c r="E54" s="662">
        <v>12271.0</v>
      </c>
      <c r="F54" s="663">
        <v>0.6861</v>
      </c>
      <c r="G54" s="35">
        <v>21519.0</v>
      </c>
      <c r="H54" s="522">
        <v>8780.0</v>
      </c>
      <c r="I54" s="206">
        <v>0.408</v>
      </c>
    </row>
    <row r="55">
      <c r="A55" s="9"/>
      <c r="B55" s="294" t="s">
        <v>35</v>
      </c>
      <c r="C55" s="295" t="s">
        <v>76</v>
      </c>
      <c r="D55" s="662">
        <v>27640.0</v>
      </c>
      <c r="E55" s="662">
        <v>17771.0</v>
      </c>
      <c r="F55" s="663">
        <v>0.6429</v>
      </c>
      <c r="G55" s="35">
        <v>33133.0</v>
      </c>
      <c r="H55" s="522">
        <v>11563.0</v>
      </c>
      <c r="I55" s="206">
        <v>0.349</v>
      </c>
    </row>
    <row r="56">
      <c r="A56" s="9"/>
      <c r="B56" s="294" t="s">
        <v>35</v>
      </c>
      <c r="C56" s="295" t="s">
        <v>77</v>
      </c>
      <c r="D56" s="662">
        <v>8716.0</v>
      </c>
      <c r="E56" s="662">
        <v>6764.0</v>
      </c>
      <c r="F56" s="663">
        <v>0.776</v>
      </c>
      <c r="G56" s="35">
        <v>10042.0</v>
      </c>
      <c r="H56" s="522">
        <v>4469.0</v>
      </c>
      <c r="I56" s="206">
        <v>0.445</v>
      </c>
    </row>
    <row r="57">
      <c r="A57" s="9"/>
      <c r="B57" s="300" t="s">
        <v>64</v>
      </c>
      <c r="C57" s="295" t="s">
        <v>78</v>
      </c>
      <c r="D57" s="662">
        <v>11066.0</v>
      </c>
      <c r="E57" s="662">
        <v>8108.0</v>
      </c>
      <c r="F57" s="663">
        <v>0.7327</v>
      </c>
      <c r="G57" s="35">
        <v>11810.0</v>
      </c>
      <c r="H57" s="522">
        <v>4842.0</v>
      </c>
      <c r="I57" s="206">
        <v>0.41</v>
      </c>
    </row>
    <row r="58">
      <c r="A58" s="9"/>
      <c r="B58" s="300" t="s">
        <v>64</v>
      </c>
      <c r="C58" s="295" t="s">
        <v>79</v>
      </c>
      <c r="D58" s="662">
        <v>6257.0</v>
      </c>
      <c r="E58" s="662">
        <v>4416.0</v>
      </c>
      <c r="F58" s="663">
        <v>0.7058</v>
      </c>
      <c r="G58" s="35">
        <v>7608.0</v>
      </c>
      <c r="H58" s="522">
        <v>3348.0</v>
      </c>
      <c r="I58" s="206">
        <v>0.44</v>
      </c>
    </row>
    <row r="59">
      <c r="A59" s="9"/>
      <c r="B59" s="300" t="s">
        <v>64</v>
      </c>
      <c r="C59" s="295" t="s">
        <v>80</v>
      </c>
      <c r="D59" s="662">
        <v>19999.0</v>
      </c>
      <c r="E59" s="662">
        <v>14050.0</v>
      </c>
      <c r="F59" s="663">
        <v>0.7025</v>
      </c>
      <c r="G59" s="35">
        <v>22538.0</v>
      </c>
      <c r="H59" s="522">
        <v>10142.0</v>
      </c>
      <c r="I59" s="206">
        <v>0.45</v>
      </c>
    </row>
    <row r="60">
      <c r="A60" s="12"/>
      <c r="B60" s="300" t="s">
        <v>64</v>
      </c>
      <c r="C60" s="295" t="s">
        <v>81</v>
      </c>
      <c r="D60" s="662">
        <v>13417.0</v>
      </c>
      <c r="E60" s="662">
        <v>10623.0</v>
      </c>
      <c r="F60" s="663">
        <v>0.7918</v>
      </c>
      <c r="G60" s="35">
        <v>19040.0</v>
      </c>
      <c r="H60" s="522">
        <v>8816.0</v>
      </c>
      <c r="I60" s="206">
        <v>0.463</v>
      </c>
    </row>
    <row r="61">
      <c r="A61" s="664" t="s">
        <v>82</v>
      </c>
      <c r="B61" s="321" t="s">
        <v>64</v>
      </c>
      <c r="C61" s="322" t="s">
        <v>83</v>
      </c>
      <c r="D61" s="665">
        <v>6765.0</v>
      </c>
      <c r="E61" s="665">
        <v>4791.0</v>
      </c>
      <c r="F61" s="666">
        <v>0.7082</v>
      </c>
      <c r="G61" s="41">
        <v>7689.0</v>
      </c>
      <c r="H61" s="530">
        <v>3745.0</v>
      </c>
      <c r="I61" s="209">
        <v>0.487</v>
      </c>
    </row>
    <row r="62">
      <c r="A62" s="9"/>
      <c r="B62" s="321" t="s">
        <v>64</v>
      </c>
      <c r="C62" s="322" t="s">
        <v>84</v>
      </c>
      <c r="D62" s="665">
        <v>14242.0</v>
      </c>
      <c r="E62" s="665">
        <v>10280.0</v>
      </c>
      <c r="F62" s="666">
        <v>0.7218</v>
      </c>
      <c r="G62" s="41">
        <v>15444.0</v>
      </c>
      <c r="H62" s="530">
        <v>6625.0</v>
      </c>
      <c r="I62" s="209">
        <v>0.429</v>
      </c>
    </row>
    <row r="63">
      <c r="A63" s="9"/>
      <c r="B63" s="321" t="s">
        <v>64</v>
      </c>
      <c r="C63" s="322" t="s">
        <v>85</v>
      </c>
      <c r="D63" s="665">
        <v>16671.0</v>
      </c>
      <c r="E63" s="665">
        <v>11298.0</v>
      </c>
      <c r="F63" s="666">
        <v>0.6777</v>
      </c>
      <c r="G63" s="41">
        <v>14380.0</v>
      </c>
      <c r="H63" s="530">
        <v>4760.0</v>
      </c>
      <c r="I63" s="209">
        <v>0.331</v>
      </c>
    </row>
    <row r="64">
      <c r="A64" s="9"/>
      <c r="B64" s="321" t="s">
        <v>64</v>
      </c>
      <c r="C64" s="322" t="s">
        <v>86</v>
      </c>
      <c r="D64" s="665">
        <v>11649.0</v>
      </c>
      <c r="E64" s="665">
        <v>7013.0</v>
      </c>
      <c r="F64" s="666">
        <v>0.602</v>
      </c>
      <c r="G64" s="41">
        <v>16247.0</v>
      </c>
      <c r="H64" s="530">
        <v>4955.0</v>
      </c>
      <c r="I64" s="209">
        <v>0.305</v>
      </c>
    </row>
    <row r="65">
      <c r="A65" s="9"/>
      <c r="B65" s="321" t="s">
        <v>64</v>
      </c>
      <c r="C65" s="322" t="s">
        <v>87</v>
      </c>
      <c r="D65" s="665">
        <v>6258.0</v>
      </c>
      <c r="E65" s="665">
        <v>4777.0</v>
      </c>
      <c r="F65" s="666">
        <v>0.7633</v>
      </c>
      <c r="G65" s="41">
        <v>5648.0</v>
      </c>
      <c r="H65" s="530">
        <v>2621.0</v>
      </c>
      <c r="I65" s="209">
        <v>0.464</v>
      </c>
    </row>
    <row r="66">
      <c r="A66" s="9"/>
      <c r="B66" s="321" t="s">
        <v>64</v>
      </c>
      <c r="C66" s="322" t="s">
        <v>88</v>
      </c>
      <c r="D66" s="665">
        <v>10559.0</v>
      </c>
      <c r="E66" s="665">
        <v>6644.0</v>
      </c>
      <c r="F66" s="666">
        <v>0.6292</v>
      </c>
      <c r="G66" s="41">
        <v>12995.0</v>
      </c>
      <c r="H66" s="530">
        <v>4210.0</v>
      </c>
      <c r="I66" s="209">
        <v>0.324</v>
      </c>
    </row>
    <row r="67">
      <c r="A67" s="12"/>
      <c r="B67" s="321" t="s">
        <v>64</v>
      </c>
      <c r="C67" s="322" t="s">
        <v>89</v>
      </c>
      <c r="D67" s="665">
        <v>36846.0</v>
      </c>
      <c r="E67" s="665">
        <v>22654.0</v>
      </c>
      <c r="F67" s="666">
        <v>0.6148</v>
      </c>
      <c r="G67" s="41">
        <v>36321.0</v>
      </c>
      <c r="H67" s="530">
        <v>13766.0</v>
      </c>
      <c r="I67" s="209">
        <v>0.379</v>
      </c>
    </row>
    <row r="68">
      <c r="A68" s="667" t="s">
        <v>90</v>
      </c>
      <c r="B68" s="341" t="s">
        <v>91</v>
      </c>
      <c r="C68" s="342" t="s">
        <v>92</v>
      </c>
      <c r="D68" s="668">
        <v>2521.0</v>
      </c>
      <c r="E68" s="668">
        <v>1574.0</v>
      </c>
      <c r="F68" s="669">
        <v>0.6244</v>
      </c>
      <c r="G68" s="45">
        <v>2467.0</v>
      </c>
      <c r="H68" s="47">
        <v>723.0</v>
      </c>
      <c r="I68" s="212">
        <v>0.293</v>
      </c>
    </row>
    <row r="69">
      <c r="A69" s="9"/>
      <c r="B69" s="341" t="s">
        <v>91</v>
      </c>
      <c r="C69" s="342" t="s">
        <v>93</v>
      </c>
      <c r="D69" s="668">
        <v>13717.0</v>
      </c>
      <c r="E69" s="668">
        <v>10037.0</v>
      </c>
      <c r="F69" s="669">
        <v>0.7317</v>
      </c>
      <c r="G69" s="45">
        <v>12929.0</v>
      </c>
      <c r="H69" s="47">
        <v>5327.0</v>
      </c>
      <c r="I69" s="212">
        <v>0.412</v>
      </c>
    </row>
    <row r="70">
      <c r="A70" s="9"/>
      <c r="B70" s="341" t="s">
        <v>91</v>
      </c>
      <c r="C70" s="342" t="s">
        <v>94</v>
      </c>
      <c r="D70" s="668">
        <v>3928.0</v>
      </c>
      <c r="E70" s="668">
        <v>2633.0</v>
      </c>
      <c r="F70" s="669">
        <v>0.6703</v>
      </c>
      <c r="G70" s="45">
        <v>4182.0</v>
      </c>
      <c r="H70" s="47">
        <v>2455.0</v>
      </c>
      <c r="I70" s="212">
        <v>0.587</v>
      </c>
    </row>
    <row r="71">
      <c r="A71" s="9"/>
      <c r="B71" s="341" t="s">
        <v>95</v>
      </c>
      <c r="C71" s="342" t="s">
        <v>96</v>
      </c>
      <c r="D71" s="668">
        <v>7833.0</v>
      </c>
      <c r="E71" s="668">
        <v>5668.0</v>
      </c>
      <c r="F71" s="669">
        <v>0.7236</v>
      </c>
      <c r="G71" s="45">
        <v>7693.0</v>
      </c>
      <c r="H71" s="47">
        <v>3023.0</v>
      </c>
      <c r="I71" s="212">
        <v>0.393</v>
      </c>
    </row>
    <row r="72">
      <c r="A72" s="9"/>
      <c r="B72" s="341" t="s">
        <v>95</v>
      </c>
      <c r="C72" s="342" t="s">
        <v>97</v>
      </c>
      <c r="D72" s="668">
        <v>30589.0</v>
      </c>
      <c r="E72" s="668">
        <v>19473.0</v>
      </c>
      <c r="F72" s="669">
        <v>0.6366</v>
      </c>
      <c r="G72" s="45">
        <v>31069.0</v>
      </c>
      <c r="H72" s="47">
        <v>10439.0</v>
      </c>
      <c r="I72" s="212">
        <v>0.336</v>
      </c>
    </row>
    <row r="73">
      <c r="A73" s="9"/>
      <c r="B73" s="341" t="s">
        <v>91</v>
      </c>
      <c r="C73" s="342" t="s">
        <v>98</v>
      </c>
      <c r="D73" s="668">
        <v>31141.0</v>
      </c>
      <c r="E73" s="668">
        <v>22084.0</v>
      </c>
      <c r="F73" s="669">
        <v>0.7092</v>
      </c>
      <c r="G73" s="45">
        <v>30524.0</v>
      </c>
      <c r="H73" s="47">
        <v>8303.0</v>
      </c>
      <c r="I73" s="212">
        <v>0.272</v>
      </c>
    </row>
    <row r="74">
      <c r="A74" s="9"/>
      <c r="B74" s="341" t="s">
        <v>95</v>
      </c>
      <c r="C74" s="342" t="s">
        <v>99</v>
      </c>
      <c r="D74" s="668">
        <v>25308.0</v>
      </c>
      <c r="E74" s="668">
        <v>10888.0</v>
      </c>
      <c r="F74" s="669">
        <v>0.4302</v>
      </c>
      <c r="G74" s="45">
        <v>24693.0</v>
      </c>
      <c r="H74" s="47">
        <v>6371.0</v>
      </c>
      <c r="I74" s="212">
        <v>0.258</v>
      </c>
    </row>
    <row r="75">
      <c r="A75" s="9"/>
      <c r="B75" s="341" t="s">
        <v>100</v>
      </c>
      <c r="C75" s="342" t="s">
        <v>90</v>
      </c>
      <c r="D75" s="668">
        <v>68808.0</v>
      </c>
      <c r="E75" s="668">
        <v>34985.0</v>
      </c>
      <c r="F75" s="669">
        <v>0.5084</v>
      </c>
      <c r="G75" s="45">
        <v>71905.0</v>
      </c>
      <c r="H75" s="47">
        <v>19271.0</v>
      </c>
      <c r="I75" s="212">
        <v>0.268</v>
      </c>
    </row>
    <row r="76">
      <c r="A76" s="9"/>
      <c r="B76" s="341" t="s">
        <v>91</v>
      </c>
      <c r="C76" s="342" t="s">
        <v>101</v>
      </c>
      <c r="D76" s="668">
        <v>9333.0</v>
      </c>
      <c r="E76" s="668">
        <v>5847.0</v>
      </c>
      <c r="F76" s="669">
        <v>0.6264</v>
      </c>
      <c r="G76" s="45">
        <v>9467.0</v>
      </c>
      <c r="H76" s="47">
        <v>3730.0</v>
      </c>
      <c r="I76" s="212">
        <v>0.394</v>
      </c>
    </row>
    <row r="77">
      <c r="A77" s="9"/>
      <c r="B77" s="341" t="s">
        <v>91</v>
      </c>
      <c r="C77" s="342" t="s">
        <v>102</v>
      </c>
      <c r="D77" s="668">
        <v>6775.0</v>
      </c>
      <c r="E77" s="668">
        <v>5528.0</v>
      </c>
      <c r="F77" s="669">
        <v>0.8159</v>
      </c>
      <c r="G77" s="45">
        <v>5911.0</v>
      </c>
      <c r="H77" s="47">
        <v>2973.0</v>
      </c>
      <c r="I77" s="212">
        <v>0.503</v>
      </c>
    </row>
    <row r="78">
      <c r="A78" s="9"/>
      <c r="B78" s="341" t="s">
        <v>95</v>
      </c>
      <c r="C78" s="342" t="s">
        <v>103</v>
      </c>
      <c r="D78" s="668">
        <v>41322.0</v>
      </c>
      <c r="E78" s="668">
        <v>24324.0</v>
      </c>
      <c r="F78" s="669">
        <v>0.5887</v>
      </c>
      <c r="G78" s="45">
        <v>36773.0</v>
      </c>
      <c r="H78" s="47">
        <v>12282.0</v>
      </c>
      <c r="I78" s="212">
        <v>0.334</v>
      </c>
    </row>
    <row r="79">
      <c r="A79" s="9"/>
      <c r="B79" s="341" t="s">
        <v>95</v>
      </c>
      <c r="C79" s="342" t="s">
        <v>104</v>
      </c>
      <c r="D79" s="668">
        <v>32463.0</v>
      </c>
      <c r="E79" s="668">
        <v>15830.0</v>
      </c>
      <c r="F79" s="669">
        <v>0.4876</v>
      </c>
      <c r="G79" s="45">
        <v>37770.0</v>
      </c>
      <c r="H79" s="47">
        <v>10236.0</v>
      </c>
      <c r="I79" s="212">
        <v>0.271</v>
      </c>
    </row>
    <row r="80">
      <c r="A80" s="9"/>
      <c r="B80" s="341" t="s">
        <v>100</v>
      </c>
      <c r="C80" s="342" t="s">
        <v>105</v>
      </c>
      <c r="D80" s="668">
        <v>13830.0</v>
      </c>
      <c r="E80" s="668">
        <v>10465.0</v>
      </c>
      <c r="F80" s="669">
        <v>0.7567</v>
      </c>
      <c r="G80" s="45">
        <v>13245.0</v>
      </c>
      <c r="H80" s="47">
        <v>5391.0</v>
      </c>
      <c r="I80" s="212">
        <v>0.407</v>
      </c>
    </row>
    <row r="81">
      <c r="A81" s="9"/>
      <c r="B81" s="341" t="s">
        <v>95</v>
      </c>
      <c r="C81" s="342" t="s">
        <v>106</v>
      </c>
      <c r="D81" s="668">
        <v>4935.0</v>
      </c>
      <c r="E81" s="668">
        <v>4118.0</v>
      </c>
      <c r="F81" s="669">
        <v>0.8344</v>
      </c>
      <c r="G81" s="45">
        <v>4113.0</v>
      </c>
      <c r="H81" s="47">
        <v>2073.0</v>
      </c>
      <c r="I81" s="212">
        <v>0.504</v>
      </c>
    </row>
    <row r="82">
      <c r="A82" s="9"/>
      <c r="B82" s="341" t="s">
        <v>100</v>
      </c>
      <c r="C82" s="342" t="s">
        <v>107</v>
      </c>
      <c r="D82" s="668">
        <v>6377.0</v>
      </c>
      <c r="E82" s="668">
        <v>4497.0</v>
      </c>
      <c r="F82" s="669">
        <v>0.7052</v>
      </c>
      <c r="G82" s="45">
        <v>6022.0</v>
      </c>
      <c r="H82" s="47">
        <v>2493.0</v>
      </c>
      <c r="I82" s="212">
        <v>0.414</v>
      </c>
    </row>
    <row r="83">
      <c r="A83" s="9"/>
      <c r="B83" s="341" t="s">
        <v>95</v>
      </c>
      <c r="C83" s="342" t="s">
        <v>108</v>
      </c>
      <c r="D83" s="668">
        <v>9422.0</v>
      </c>
      <c r="E83" s="668">
        <v>7366.0</v>
      </c>
      <c r="F83" s="669">
        <v>0.7818</v>
      </c>
      <c r="G83" s="45">
        <v>9730.0</v>
      </c>
      <c r="H83" s="47">
        <v>4427.0</v>
      </c>
      <c r="I83" s="212">
        <v>0.455</v>
      </c>
    </row>
    <row r="84">
      <c r="A84" s="9"/>
      <c r="B84" s="341" t="s">
        <v>91</v>
      </c>
      <c r="C84" s="342" t="s">
        <v>109</v>
      </c>
      <c r="D84" s="668">
        <v>14888.0</v>
      </c>
      <c r="E84" s="668">
        <v>7906.0</v>
      </c>
      <c r="F84" s="669">
        <v>0.531</v>
      </c>
      <c r="G84" s="45">
        <v>15453.0</v>
      </c>
      <c r="H84" s="47">
        <v>4790.0</v>
      </c>
      <c r="I84" s="212">
        <v>0.31</v>
      </c>
    </row>
    <row r="85">
      <c r="A85" s="9"/>
      <c r="B85" s="341" t="s">
        <v>91</v>
      </c>
      <c r="C85" s="342" t="s">
        <v>110</v>
      </c>
      <c r="D85" s="668">
        <v>4493.0</v>
      </c>
      <c r="E85" s="668">
        <v>2904.0</v>
      </c>
      <c r="F85" s="669">
        <v>0.6463</v>
      </c>
      <c r="G85" s="45">
        <v>4724.0</v>
      </c>
      <c r="H85" s="47">
        <v>1516.0</v>
      </c>
      <c r="I85" s="212">
        <v>0.321</v>
      </c>
    </row>
    <row r="86">
      <c r="A86" s="9"/>
      <c r="B86" s="341" t="s">
        <v>100</v>
      </c>
      <c r="C86" s="342" t="s">
        <v>111</v>
      </c>
      <c r="D86" s="668">
        <v>18200.0</v>
      </c>
      <c r="E86" s="668">
        <v>12775.0</v>
      </c>
      <c r="F86" s="669">
        <v>0.7019</v>
      </c>
      <c r="G86" s="45">
        <v>20454.0</v>
      </c>
      <c r="H86" s="47">
        <v>8161.0</v>
      </c>
      <c r="I86" s="212">
        <v>0.399</v>
      </c>
    </row>
    <row r="87">
      <c r="A87" s="9"/>
      <c r="B87" s="341" t="s">
        <v>91</v>
      </c>
      <c r="C87" s="342" t="s">
        <v>112</v>
      </c>
      <c r="D87" s="668">
        <v>9398.0</v>
      </c>
      <c r="E87" s="668">
        <v>5616.0</v>
      </c>
      <c r="F87" s="669">
        <v>0.5976</v>
      </c>
      <c r="G87" s="45">
        <v>8181.0</v>
      </c>
      <c r="H87" s="47">
        <v>2912.0</v>
      </c>
      <c r="I87" s="212">
        <v>0.356</v>
      </c>
    </row>
    <row r="88">
      <c r="A88" s="9"/>
      <c r="B88" s="341" t="s">
        <v>91</v>
      </c>
      <c r="C88" s="342" t="s">
        <v>113</v>
      </c>
      <c r="D88" s="668">
        <v>9653.0</v>
      </c>
      <c r="E88" s="668">
        <v>5009.0</v>
      </c>
      <c r="F88" s="669">
        <v>0.5189</v>
      </c>
      <c r="G88" s="45">
        <v>10711.0</v>
      </c>
      <c r="H88" s="47">
        <v>2453.0</v>
      </c>
      <c r="I88" s="212">
        <v>0.229</v>
      </c>
    </row>
    <row r="89">
      <c r="A89" s="9"/>
      <c r="B89" s="341" t="s">
        <v>91</v>
      </c>
      <c r="C89" s="342" t="s">
        <v>114</v>
      </c>
      <c r="D89" s="668">
        <v>4194.0</v>
      </c>
      <c r="E89" s="668">
        <v>2643.0</v>
      </c>
      <c r="F89" s="669">
        <v>0.6302</v>
      </c>
      <c r="G89" s="45">
        <v>4246.0</v>
      </c>
      <c r="H89" s="47">
        <v>1507.0</v>
      </c>
      <c r="I89" s="212">
        <v>0.355</v>
      </c>
    </row>
    <row r="90">
      <c r="A90" s="9"/>
      <c r="B90" s="341" t="s">
        <v>91</v>
      </c>
      <c r="C90" s="342" t="s">
        <v>115</v>
      </c>
      <c r="D90" s="668">
        <v>3973.0</v>
      </c>
      <c r="E90" s="668">
        <v>2506.0</v>
      </c>
      <c r="F90" s="669">
        <v>0.6308</v>
      </c>
      <c r="G90" s="45">
        <v>4339.0</v>
      </c>
      <c r="H90" s="47">
        <v>1371.0</v>
      </c>
      <c r="I90" s="212">
        <v>0.316</v>
      </c>
    </row>
    <row r="91">
      <c r="A91" s="9"/>
      <c r="B91" s="341" t="s">
        <v>100</v>
      </c>
      <c r="C91" s="342" t="s">
        <v>116</v>
      </c>
      <c r="D91" s="668">
        <v>8692.0</v>
      </c>
      <c r="E91" s="668">
        <v>5566.0</v>
      </c>
      <c r="F91" s="669">
        <v>0.6404</v>
      </c>
      <c r="G91" s="45">
        <v>10157.0</v>
      </c>
      <c r="H91" s="47">
        <v>3545.0</v>
      </c>
      <c r="I91" s="212">
        <v>0.349</v>
      </c>
    </row>
    <row r="92">
      <c r="A92" s="9"/>
      <c r="B92" s="341" t="s">
        <v>95</v>
      </c>
      <c r="C92" s="342" t="s">
        <v>117</v>
      </c>
      <c r="D92" s="668">
        <v>10846.0</v>
      </c>
      <c r="E92" s="668">
        <v>7895.0</v>
      </c>
      <c r="F92" s="669">
        <v>0.7279</v>
      </c>
      <c r="G92" s="45">
        <v>9283.0</v>
      </c>
      <c r="H92" s="47">
        <v>4762.0</v>
      </c>
      <c r="I92" s="212">
        <v>0.513</v>
      </c>
    </row>
    <row r="93">
      <c r="A93" s="9"/>
      <c r="B93" s="341" t="s">
        <v>91</v>
      </c>
      <c r="C93" s="342" t="s">
        <v>118</v>
      </c>
      <c r="D93" s="668">
        <v>23264.0</v>
      </c>
      <c r="E93" s="668">
        <v>9964.0</v>
      </c>
      <c r="F93" s="669">
        <v>0.4283</v>
      </c>
      <c r="G93" s="45">
        <v>26873.0</v>
      </c>
      <c r="H93" s="47">
        <v>5025.0</v>
      </c>
      <c r="I93" s="212">
        <v>0.187</v>
      </c>
    </row>
    <row r="94">
      <c r="A94" s="12"/>
      <c r="B94" s="341" t="s">
        <v>91</v>
      </c>
      <c r="C94" s="342" t="s">
        <v>119</v>
      </c>
      <c r="D94" s="668">
        <v>15833.0</v>
      </c>
      <c r="E94" s="668">
        <v>12391.0</v>
      </c>
      <c r="F94" s="669">
        <v>0.7826</v>
      </c>
      <c r="G94" s="45">
        <v>12322.0</v>
      </c>
      <c r="H94" s="47">
        <v>6839.0</v>
      </c>
      <c r="I94" s="212">
        <v>0.555</v>
      </c>
    </row>
    <row r="98">
      <c r="D98" s="636">
        <v>2005.0</v>
      </c>
      <c r="E98" s="21"/>
      <c r="F98" s="19"/>
      <c r="G98" s="636">
        <v>2018.0</v>
      </c>
      <c r="H98" s="21"/>
      <c r="I98" s="19"/>
    </row>
    <row r="99">
      <c r="C99" s="552" t="s">
        <v>8</v>
      </c>
      <c r="D99" s="584" t="s">
        <v>264</v>
      </c>
      <c r="E99" s="584" t="s">
        <v>265</v>
      </c>
      <c r="F99" s="584" t="s">
        <v>266</v>
      </c>
      <c r="G99" s="584" t="s">
        <v>264</v>
      </c>
      <c r="H99" s="584" t="s">
        <v>265</v>
      </c>
      <c r="I99" s="584" t="s">
        <v>266</v>
      </c>
    </row>
    <row r="100">
      <c r="C100" s="559" t="s">
        <v>127</v>
      </c>
      <c r="D100" s="56">
        <f t="shared" ref="D100:E100" si="1">SUM(D10:D42)</f>
        <v>700734</v>
      </c>
      <c r="E100" s="56">
        <f t="shared" si="1"/>
        <v>530547</v>
      </c>
      <c r="F100" s="368">
        <f t="shared" ref="F100:F104" si="4">E100/D100</f>
        <v>0.7571303804</v>
      </c>
      <c r="G100" s="56">
        <f t="shared" ref="G100:H100" si="2">SUM(G10:G42)</f>
        <v>850071</v>
      </c>
      <c r="H100" s="56">
        <f t="shared" si="2"/>
        <v>393658</v>
      </c>
      <c r="I100" s="368">
        <f t="shared" ref="I100:I104" si="6">H100/G100</f>
        <v>0.4630883773</v>
      </c>
    </row>
    <row r="101">
      <c r="C101" s="559" t="s">
        <v>61</v>
      </c>
      <c r="D101" s="56">
        <f t="shared" ref="D101:E101" si="3">SUM(D43:D60)</f>
        <v>487128</v>
      </c>
      <c r="E101" s="56">
        <f t="shared" si="3"/>
        <v>290187</v>
      </c>
      <c r="F101" s="368">
        <f t="shared" si="4"/>
        <v>0.5957099571</v>
      </c>
      <c r="G101" s="56">
        <f t="shared" ref="G101:H101" si="5">SUM(G43:G60)</f>
        <v>534442</v>
      </c>
      <c r="H101" s="56">
        <f t="shared" si="5"/>
        <v>179214</v>
      </c>
      <c r="I101" s="368">
        <f t="shared" si="6"/>
        <v>0.3353291845</v>
      </c>
    </row>
    <row r="102">
      <c r="C102" s="53" t="s">
        <v>82</v>
      </c>
      <c r="D102" s="56">
        <f t="shared" ref="D102:E102" si="7">SUM(D61:D67)</f>
        <v>102990</v>
      </c>
      <c r="E102" s="56">
        <f t="shared" si="7"/>
        <v>67457</v>
      </c>
      <c r="F102" s="368">
        <f t="shared" si="4"/>
        <v>0.654985921</v>
      </c>
      <c r="G102" s="56">
        <f t="shared" ref="G102:H102" si="8">SUM(G61:G67)</f>
        <v>108724</v>
      </c>
      <c r="H102" s="56">
        <f t="shared" si="8"/>
        <v>40682</v>
      </c>
      <c r="I102" s="368">
        <f t="shared" si="6"/>
        <v>0.3741768147</v>
      </c>
    </row>
    <row r="103">
      <c r="C103" s="53" t="s">
        <v>90</v>
      </c>
      <c r="D103" s="56">
        <f t="shared" ref="D103:E103" si="9">SUM(D68:D94)</f>
        <v>431736</v>
      </c>
      <c r="E103" s="56">
        <f t="shared" si="9"/>
        <v>260492</v>
      </c>
      <c r="F103" s="368">
        <f t="shared" si="4"/>
        <v>0.6033594604</v>
      </c>
      <c r="G103" s="56">
        <f t="shared" ref="G103:H103" si="10">SUM(G68:G94)</f>
        <v>435236</v>
      </c>
      <c r="H103" s="56">
        <f t="shared" si="10"/>
        <v>142398</v>
      </c>
      <c r="I103" s="368">
        <f t="shared" si="6"/>
        <v>0.3271742227</v>
      </c>
    </row>
    <row r="104">
      <c r="D104" s="65">
        <f t="shared" ref="D104:E104" si="11">SUM(D100:D103)</f>
        <v>1722588</v>
      </c>
      <c r="E104" s="65">
        <f t="shared" si="11"/>
        <v>1148683</v>
      </c>
      <c r="F104" s="99">
        <f t="shared" si="4"/>
        <v>0.6668355985</v>
      </c>
      <c r="G104" s="65">
        <f t="shared" ref="G104:H104" si="12">SUM(G100:G103)</f>
        <v>1928473</v>
      </c>
      <c r="H104" s="65">
        <f t="shared" si="12"/>
        <v>755952</v>
      </c>
      <c r="I104" s="99">
        <f t="shared" si="6"/>
        <v>0.3919951174</v>
      </c>
    </row>
  </sheetData>
  <mergeCells count="19">
    <mergeCell ref="D8:F8"/>
    <mergeCell ref="G8:I8"/>
    <mergeCell ref="C1:D3"/>
    <mergeCell ref="E1:E7"/>
    <mergeCell ref="F1:G3"/>
    <mergeCell ref="H1:H3"/>
    <mergeCell ref="C4:D7"/>
    <mergeCell ref="F4:G7"/>
    <mergeCell ref="H4:H7"/>
    <mergeCell ref="A68:A94"/>
    <mergeCell ref="D98:F98"/>
    <mergeCell ref="G98:I98"/>
    <mergeCell ref="A1:B7"/>
    <mergeCell ref="A8:A9"/>
    <mergeCell ref="B8:B9"/>
    <mergeCell ref="C8:C9"/>
    <mergeCell ref="A10:A42"/>
    <mergeCell ref="A43:A60"/>
    <mergeCell ref="A61:A67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13"/>
    <col customWidth="1" min="3" max="3" width="20.25"/>
    <col customWidth="1" min="4" max="4" width="24.88"/>
    <col customWidth="1" min="5" max="5" width="20.63"/>
    <col customWidth="1" min="6" max="6" width="36.63"/>
    <col customWidth="1" min="8" max="8" width="21.13"/>
    <col customWidth="1" min="9" max="9" width="50.38"/>
  </cols>
  <sheetData>
    <row r="7">
      <c r="B7" s="670" t="s">
        <v>8</v>
      </c>
      <c r="C7" s="670" t="s">
        <v>9</v>
      </c>
      <c r="D7" s="670" t="s">
        <v>10</v>
      </c>
      <c r="E7" s="671" t="s">
        <v>267</v>
      </c>
      <c r="F7" s="3"/>
    </row>
    <row r="8">
      <c r="B8" s="12"/>
      <c r="C8" s="12"/>
      <c r="D8" s="12"/>
      <c r="E8" s="10"/>
      <c r="F8" s="11"/>
      <c r="I8" s="52" t="s">
        <v>267</v>
      </c>
    </row>
    <row r="9">
      <c r="B9" s="24" t="s">
        <v>19</v>
      </c>
      <c r="C9" s="25" t="s">
        <v>20</v>
      </c>
      <c r="D9" s="26" t="s">
        <v>21</v>
      </c>
      <c r="E9" s="672" t="s">
        <v>268</v>
      </c>
      <c r="F9" s="19"/>
      <c r="H9" s="25" t="s">
        <v>19</v>
      </c>
      <c r="I9" s="468" t="s">
        <v>269</v>
      </c>
    </row>
    <row r="10">
      <c r="B10" s="9"/>
      <c r="C10" s="25" t="s">
        <v>20</v>
      </c>
      <c r="D10" s="26" t="s">
        <v>23</v>
      </c>
      <c r="E10" s="672" t="s">
        <v>270</v>
      </c>
      <c r="F10" s="19"/>
      <c r="H10" s="32" t="s">
        <v>71</v>
      </c>
      <c r="I10" s="673" t="s">
        <v>271</v>
      </c>
      <c r="J10" s="674"/>
    </row>
    <row r="11">
      <c r="B11" s="9"/>
      <c r="C11" s="25" t="s">
        <v>25</v>
      </c>
      <c r="D11" s="26" t="s">
        <v>26</v>
      </c>
      <c r="E11" s="672" t="s">
        <v>272</v>
      </c>
      <c r="F11" s="19"/>
      <c r="H11" s="40" t="s">
        <v>82</v>
      </c>
      <c r="I11" s="673" t="s">
        <v>273</v>
      </c>
      <c r="J11" s="674"/>
    </row>
    <row r="12">
      <c r="B12" s="9"/>
      <c r="C12" s="25" t="s">
        <v>20</v>
      </c>
      <c r="D12" s="26" t="s">
        <v>27</v>
      </c>
      <c r="E12" s="672" t="s">
        <v>274</v>
      </c>
      <c r="F12" s="19"/>
      <c r="H12" s="43" t="s">
        <v>90</v>
      </c>
      <c r="I12" s="673" t="s">
        <v>275</v>
      </c>
      <c r="J12" s="674"/>
    </row>
    <row r="13">
      <c r="B13" s="9"/>
      <c r="C13" s="25" t="s">
        <v>28</v>
      </c>
      <c r="D13" s="26" t="s">
        <v>29</v>
      </c>
      <c r="E13" s="672" t="s">
        <v>276</v>
      </c>
      <c r="F13" s="19"/>
    </row>
    <row r="14">
      <c r="B14" s="9"/>
      <c r="C14" s="25" t="s">
        <v>20</v>
      </c>
      <c r="D14" s="26" t="s">
        <v>30</v>
      </c>
      <c r="E14" s="672" t="s">
        <v>277</v>
      </c>
      <c r="F14" s="19"/>
    </row>
    <row r="15">
      <c r="B15" s="9"/>
      <c r="C15" s="25" t="s">
        <v>31</v>
      </c>
      <c r="D15" s="26" t="s">
        <v>32</v>
      </c>
      <c r="E15" s="672" t="s">
        <v>278</v>
      </c>
      <c r="F15" s="19"/>
    </row>
    <row r="16">
      <c r="B16" s="9"/>
      <c r="C16" s="25" t="s">
        <v>28</v>
      </c>
      <c r="D16" s="26" t="s">
        <v>33</v>
      </c>
      <c r="E16" s="672" t="s">
        <v>279</v>
      </c>
      <c r="F16" s="19"/>
    </row>
    <row r="17">
      <c r="B17" s="9"/>
      <c r="C17" s="25" t="s">
        <v>25</v>
      </c>
      <c r="D17" s="26" t="s">
        <v>34</v>
      </c>
      <c r="E17" s="672" t="s">
        <v>280</v>
      </c>
      <c r="F17" s="19"/>
    </row>
    <row r="18">
      <c r="B18" s="9"/>
      <c r="C18" s="25" t="s">
        <v>35</v>
      </c>
      <c r="D18" s="26" t="s">
        <v>36</v>
      </c>
      <c r="E18" s="672" t="s">
        <v>281</v>
      </c>
      <c r="F18" s="19"/>
    </row>
    <row r="19">
      <c r="B19" s="9"/>
      <c r="C19" s="25" t="s">
        <v>20</v>
      </c>
      <c r="D19" s="26" t="s">
        <v>37</v>
      </c>
      <c r="E19" s="672" t="s">
        <v>282</v>
      </c>
      <c r="F19" s="19"/>
    </row>
    <row r="20">
      <c r="B20" s="9"/>
      <c r="C20" s="25" t="s">
        <v>20</v>
      </c>
      <c r="D20" s="26" t="s">
        <v>38</v>
      </c>
      <c r="E20" s="672" t="s">
        <v>283</v>
      </c>
      <c r="F20" s="19"/>
    </row>
    <row r="21">
      <c r="B21" s="9"/>
      <c r="C21" s="25" t="s">
        <v>31</v>
      </c>
      <c r="D21" s="26" t="s">
        <v>39</v>
      </c>
      <c r="E21" s="672" t="s">
        <v>284</v>
      </c>
      <c r="F21" s="19"/>
    </row>
    <row r="22">
      <c r="B22" s="9"/>
      <c r="C22" s="25" t="s">
        <v>25</v>
      </c>
      <c r="D22" s="26" t="s">
        <v>40</v>
      </c>
      <c r="E22" s="672" t="s">
        <v>285</v>
      </c>
      <c r="F22" s="19"/>
    </row>
    <row r="23">
      <c r="B23" s="9"/>
      <c r="C23" s="25" t="s">
        <v>28</v>
      </c>
      <c r="D23" s="26" t="s">
        <v>41</v>
      </c>
      <c r="E23" s="672" t="s">
        <v>286</v>
      </c>
      <c r="F23" s="19"/>
    </row>
    <row r="24">
      <c r="B24" s="9"/>
      <c r="C24" s="25" t="s">
        <v>20</v>
      </c>
      <c r="D24" s="26" t="s">
        <v>19</v>
      </c>
      <c r="E24" s="672" t="s">
        <v>287</v>
      </c>
      <c r="F24" s="19"/>
    </row>
    <row r="25">
      <c r="B25" s="9"/>
      <c r="C25" s="25" t="s">
        <v>25</v>
      </c>
      <c r="D25" s="26" t="s">
        <v>43</v>
      </c>
      <c r="E25" s="672" t="s">
        <v>288</v>
      </c>
      <c r="F25" s="19"/>
    </row>
    <row r="26">
      <c r="B26" s="9"/>
      <c r="C26" s="25" t="s">
        <v>28</v>
      </c>
      <c r="D26" s="26" t="s">
        <v>44</v>
      </c>
      <c r="E26" s="672" t="s">
        <v>289</v>
      </c>
      <c r="F26" s="19"/>
    </row>
    <row r="27">
      <c r="B27" s="9"/>
      <c r="C27" s="25" t="s">
        <v>20</v>
      </c>
      <c r="D27" s="26" t="s">
        <v>45</v>
      </c>
      <c r="E27" s="672" t="s">
        <v>290</v>
      </c>
      <c r="F27" s="19"/>
    </row>
    <row r="28">
      <c r="B28" s="9"/>
      <c r="C28" s="25" t="s">
        <v>20</v>
      </c>
      <c r="D28" s="26" t="s">
        <v>46</v>
      </c>
      <c r="E28" s="672" t="s">
        <v>291</v>
      </c>
      <c r="F28" s="19"/>
    </row>
    <row r="29">
      <c r="B29" s="9"/>
      <c r="C29" s="25" t="s">
        <v>35</v>
      </c>
      <c r="D29" s="26" t="s">
        <v>47</v>
      </c>
      <c r="E29" s="672" t="s">
        <v>292</v>
      </c>
      <c r="F29" s="19"/>
    </row>
    <row r="30">
      <c r="B30" s="9"/>
      <c r="C30" s="25" t="s">
        <v>25</v>
      </c>
      <c r="D30" s="26" t="s">
        <v>48</v>
      </c>
      <c r="E30" s="672" t="s">
        <v>285</v>
      </c>
      <c r="F30" s="19"/>
    </row>
    <row r="31">
      <c r="B31" s="9"/>
      <c r="C31" s="25" t="s">
        <v>20</v>
      </c>
      <c r="D31" s="26" t="s">
        <v>50</v>
      </c>
      <c r="E31" s="672" t="s">
        <v>293</v>
      </c>
      <c r="F31" s="19"/>
    </row>
    <row r="32">
      <c r="B32" s="9"/>
      <c r="C32" s="25" t="s">
        <v>35</v>
      </c>
      <c r="D32" s="26" t="s">
        <v>51</v>
      </c>
      <c r="E32" s="672" t="s">
        <v>294</v>
      </c>
      <c r="F32" s="19"/>
    </row>
    <row r="33">
      <c r="B33" s="9"/>
      <c r="C33" s="25" t="s">
        <v>35</v>
      </c>
      <c r="D33" s="26" t="s">
        <v>52</v>
      </c>
      <c r="E33" s="672" t="s">
        <v>295</v>
      </c>
      <c r="F33" s="19"/>
    </row>
    <row r="34">
      <c r="B34" s="9"/>
      <c r="C34" s="25" t="s">
        <v>20</v>
      </c>
      <c r="D34" s="26" t="s">
        <v>53</v>
      </c>
      <c r="E34" s="672" t="s">
        <v>296</v>
      </c>
      <c r="F34" s="19"/>
    </row>
    <row r="35">
      <c r="B35" s="9"/>
      <c r="C35" s="25" t="s">
        <v>25</v>
      </c>
      <c r="D35" s="26" t="s">
        <v>54</v>
      </c>
      <c r="E35" s="672" t="s">
        <v>297</v>
      </c>
      <c r="F35" s="19"/>
    </row>
    <row r="36">
      <c r="B36" s="9"/>
      <c r="C36" s="25" t="s">
        <v>20</v>
      </c>
      <c r="D36" s="26" t="s">
        <v>55</v>
      </c>
      <c r="E36" s="672" t="s">
        <v>298</v>
      </c>
      <c r="F36" s="19"/>
    </row>
    <row r="37">
      <c r="B37" s="9"/>
      <c r="C37" s="25" t="s">
        <v>25</v>
      </c>
      <c r="D37" s="26" t="s">
        <v>56</v>
      </c>
      <c r="E37" s="672" t="s">
        <v>299</v>
      </c>
      <c r="F37" s="19"/>
    </row>
    <row r="38">
      <c r="B38" s="9"/>
      <c r="C38" s="25" t="s">
        <v>25</v>
      </c>
      <c r="D38" s="26" t="s">
        <v>151</v>
      </c>
      <c r="E38" s="672" t="s">
        <v>299</v>
      </c>
      <c r="F38" s="19"/>
    </row>
    <row r="39">
      <c r="B39" s="9"/>
      <c r="C39" s="25" t="s">
        <v>31</v>
      </c>
      <c r="D39" s="26" t="s">
        <v>58</v>
      </c>
      <c r="E39" s="672" t="s">
        <v>300</v>
      </c>
      <c r="F39" s="19"/>
    </row>
    <row r="40">
      <c r="B40" s="9"/>
      <c r="C40" s="25" t="s">
        <v>31</v>
      </c>
      <c r="D40" s="26" t="s">
        <v>59</v>
      </c>
      <c r="E40" s="672" t="s">
        <v>301</v>
      </c>
      <c r="F40" s="19"/>
    </row>
    <row r="41">
      <c r="B41" s="12"/>
      <c r="C41" s="25" t="s">
        <v>20</v>
      </c>
      <c r="D41" s="26" t="s">
        <v>60</v>
      </c>
      <c r="E41" s="672" t="s">
        <v>299</v>
      </c>
      <c r="F41" s="19"/>
    </row>
    <row r="42">
      <c r="B42" s="31" t="s">
        <v>61</v>
      </c>
      <c r="C42" s="32" t="s">
        <v>35</v>
      </c>
      <c r="D42" s="33" t="s">
        <v>62</v>
      </c>
      <c r="E42" s="672" t="s">
        <v>302</v>
      </c>
      <c r="F42" s="19"/>
    </row>
    <row r="43">
      <c r="B43" s="9"/>
      <c r="C43" s="32" t="s">
        <v>35</v>
      </c>
      <c r="D43" s="33" t="s">
        <v>63</v>
      </c>
      <c r="E43" s="672" t="s">
        <v>303</v>
      </c>
      <c r="F43" s="19"/>
    </row>
    <row r="44">
      <c r="B44" s="9"/>
      <c r="C44" s="36" t="s">
        <v>64</v>
      </c>
      <c r="D44" s="33" t="s">
        <v>65</v>
      </c>
      <c r="E44" s="672" t="s">
        <v>304</v>
      </c>
      <c r="F44" s="19"/>
    </row>
    <row r="45">
      <c r="B45" s="9"/>
      <c r="C45" s="32" t="s">
        <v>35</v>
      </c>
      <c r="D45" s="33" t="s">
        <v>66</v>
      </c>
      <c r="E45" s="672" t="s">
        <v>305</v>
      </c>
      <c r="F45" s="19"/>
    </row>
    <row r="46">
      <c r="B46" s="9"/>
      <c r="C46" s="36" t="s">
        <v>64</v>
      </c>
      <c r="D46" s="33" t="s">
        <v>67</v>
      </c>
      <c r="E46" s="672" t="s">
        <v>306</v>
      </c>
      <c r="F46" s="19"/>
    </row>
    <row r="47">
      <c r="B47" s="9"/>
      <c r="C47" s="32" t="s">
        <v>68</v>
      </c>
      <c r="D47" s="33" t="s">
        <v>69</v>
      </c>
      <c r="E47" s="672" t="s">
        <v>307</v>
      </c>
      <c r="F47" s="19"/>
    </row>
    <row r="48">
      <c r="B48" s="9"/>
      <c r="C48" s="36" t="s">
        <v>64</v>
      </c>
      <c r="D48" s="33" t="s">
        <v>70</v>
      </c>
      <c r="E48" s="672" t="s">
        <v>308</v>
      </c>
      <c r="F48" s="19"/>
    </row>
    <row r="49">
      <c r="B49" s="9"/>
      <c r="C49" s="32" t="s">
        <v>68</v>
      </c>
      <c r="D49" s="33" t="s">
        <v>71</v>
      </c>
      <c r="E49" s="672" t="s">
        <v>309</v>
      </c>
      <c r="F49" s="19"/>
    </row>
    <row r="50">
      <c r="B50" s="9"/>
      <c r="C50" s="32" t="s">
        <v>35</v>
      </c>
      <c r="D50" s="33" t="s">
        <v>72</v>
      </c>
      <c r="E50" s="672" t="s">
        <v>310</v>
      </c>
      <c r="F50" s="19"/>
    </row>
    <row r="51">
      <c r="B51" s="9"/>
      <c r="C51" s="36" t="s">
        <v>64</v>
      </c>
      <c r="D51" s="33" t="s">
        <v>73</v>
      </c>
      <c r="E51" s="672" t="s">
        <v>311</v>
      </c>
      <c r="F51" s="19"/>
    </row>
    <row r="52">
      <c r="B52" s="9"/>
      <c r="C52" s="36" t="s">
        <v>64</v>
      </c>
      <c r="D52" s="33" t="s">
        <v>74</v>
      </c>
      <c r="E52" s="672" t="s">
        <v>312</v>
      </c>
      <c r="F52" s="19"/>
    </row>
    <row r="53">
      <c r="B53" s="9"/>
      <c r="C53" s="36" t="s">
        <v>64</v>
      </c>
      <c r="D53" s="33" t="s">
        <v>75</v>
      </c>
      <c r="E53" s="672" t="s">
        <v>313</v>
      </c>
      <c r="F53" s="19"/>
    </row>
    <row r="54">
      <c r="B54" s="9"/>
      <c r="C54" s="32" t="s">
        <v>35</v>
      </c>
      <c r="D54" s="33" t="s">
        <v>76</v>
      </c>
      <c r="E54" s="672" t="s">
        <v>314</v>
      </c>
      <c r="F54" s="19"/>
    </row>
    <row r="55">
      <c r="B55" s="9"/>
      <c r="C55" s="32" t="s">
        <v>35</v>
      </c>
      <c r="D55" s="33" t="s">
        <v>77</v>
      </c>
      <c r="E55" s="672" t="s">
        <v>315</v>
      </c>
      <c r="F55" s="19"/>
    </row>
    <row r="56">
      <c r="B56" s="9"/>
      <c r="C56" s="36" t="s">
        <v>64</v>
      </c>
      <c r="D56" s="33" t="s">
        <v>78</v>
      </c>
      <c r="E56" s="672" t="s">
        <v>316</v>
      </c>
      <c r="F56" s="19"/>
    </row>
    <row r="57">
      <c r="B57" s="9"/>
      <c r="C57" s="36" t="s">
        <v>64</v>
      </c>
      <c r="D57" s="33" t="s">
        <v>79</v>
      </c>
      <c r="E57" s="672" t="s">
        <v>317</v>
      </c>
      <c r="F57" s="19"/>
    </row>
    <row r="58">
      <c r="B58" s="9"/>
      <c r="C58" s="36" t="s">
        <v>64</v>
      </c>
      <c r="D58" s="33" t="s">
        <v>80</v>
      </c>
      <c r="E58" s="672" t="s">
        <v>318</v>
      </c>
      <c r="F58" s="19"/>
    </row>
    <row r="59">
      <c r="B59" s="12"/>
      <c r="C59" s="36" t="s">
        <v>64</v>
      </c>
      <c r="D59" s="33" t="s">
        <v>81</v>
      </c>
      <c r="E59" s="672" t="s">
        <v>271</v>
      </c>
      <c r="F59" s="19"/>
    </row>
    <row r="60">
      <c r="B60" s="37" t="s">
        <v>82</v>
      </c>
      <c r="C60" s="38" t="s">
        <v>64</v>
      </c>
      <c r="D60" s="39" t="s">
        <v>83</v>
      </c>
      <c r="E60" s="672" t="s">
        <v>319</v>
      </c>
      <c r="F60" s="19"/>
    </row>
    <row r="61">
      <c r="B61" s="9"/>
      <c r="C61" s="38" t="s">
        <v>64</v>
      </c>
      <c r="D61" s="39" t="s">
        <v>84</v>
      </c>
      <c r="E61" s="672" t="s">
        <v>320</v>
      </c>
      <c r="F61" s="19"/>
    </row>
    <row r="62">
      <c r="B62" s="9"/>
      <c r="C62" s="38" t="s">
        <v>64</v>
      </c>
      <c r="D62" s="39" t="s">
        <v>85</v>
      </c>
      <c r="E62" s="672" t="s">
        <v>321</v>
      </c>
      <c r="F62" s="19"/>
    </row>
    <row r="63">
      <c r="B63" s="9"/>
      <c r="C63" s="38" t="s">
        <v>64</v>
      </c>
      <c r="D63" s="39" t="s">
        <v>86</v>
      </c>
      <c r="E63" s="672" t="s">
        <v>322</v>
      </c>
      <c r="F63" s="19"/>
    </row>
    <row r="64">
      <c r="B64" s="9"/>
      <c r="C64" s="38" t="s">
        <v>64</v>
      </c>
      <c r="D64" s="39" t="s">
        <v>87</v>
      </c>
      <c r="E64" s="672" t="s">
        <v>322</v>
      </c>
      <c r="F64" s="19"/>
    </row>
    <row r="65">
      <c r="B65" s="9"/>
      <c r="C65" s="38" t="s">
        <v>64</v>
      </c>
      <c r="D65" s="39" t="s">
        <v>88</v>
      </c>
      <c r="E65" s="672" t="s">
        <v>323</v>
      </c>
      <c r="F65" s="19"/>
    </row>
    <row r="66">
      <c r="B66" s="12"/>
      <c r="C66" s="38" t="s">
        <v>64</v>
      </c>
      <c r="D66" s="39" t="s">
        <v>89</v>
      </c>
      <c r="E66" s="672" t="s">
        <v>273</v>
      </c>
      <c r="F66" s="19"/>
    </row>
    <row r="67">
      <c r="B67" s="42" t="s">
        <v>90</v>
      </c>
      <c r="C67" s="43" t="s">
        <v>91</v>
      </c>
      <c r="D67" s="44" t="s">
        <v>92</v>
      </c>
      <c r="E67" s="672" t="s">
        <v>324</v>
      </c>
      <c r="F67" s="19"/>
    </row>
    <row r="68">
      <c r="B68" s="9"/>
      <c r="C68" s="43" t="s">
        <v>91</v>
      </c>
      <c r="D68" s="44" t="s">
        <v>93</v>
      </c>
      <c r="E68" s="672" t="s">
        <v>325</v>
      </c>
      <c r="F68" s="19"/>
    </row>
    <row r="69">
      <c r="B69" s="9"/>
      <c r="C69" s="43" t="s">
        <v>91</v>
      </c>
      <c r="D69" s="44" t="s">
        <v>94</v>
      </c>
      <c r="E69" s="672" t="s">
        <v>324</v>
      </c>
      <c r="F69" s="19"/>
    </row>
    <row r="70">
      <c r="B70" s="9"/>
      <c r="C70" s="43" t="s">
        <v>95</v>
      </c>
      <c r="D70" s="44" t="s">
        <v>96</v>
      </c>
      <c r="E70" s="672" t="s">
        <v>326</v>
      </c>
      <c r="F70" s="19"/>
    </row>
    <row r="71">
      <c r="B71" s="9"/>
      <c r="C71" s="43" t="s">
        <v>95</v>
      </c>
      <c r="D71" s="44" t="s">
        <v>97</v>
      </c>
      <c r="E71" s="672" t="s">
        <v>327</v>
      </c>
      <c r="F71" s="19"/>
    </row>
    <row r="72">
      <c r="B72" s="9"/>
      <c r="C72" s="43" t="s">
        <v>91</v>
      </c>
      <c r="D72" s="44" t="s">
        <v>98</v>
      </c>
      <c r="E72" s="672" t="s">
        <v>328</v>
      </c>
      <c r="F72" s="19"/>
    </row>
    <row r="73">
      <c r="B73" s="9"/>
      <c r="C73" s="43" t="s">
        <v>95</v>
      </c>
      <c r="D73" s="44" t="s">
        <v>99</v>
      </c>
      <c r="E73" s="672" t="s">
        <v>329</v>
      </c>
      <c r="F73" s="19"/>
    </row>
    <row r="74">
      <c r="B74" s="9"/>
      <c r="C74" s="43" t="s">
        <v>100</v>
      </c>
      <c r="D74" s="44" t="s">
        <v>90</v>
      </c>
      <c r="E74" s="672" t="s">
        <v>330</v>
      </c>
      <c r="F74" s="19"/>
    </row>
    <row r="75">
      <c r="B75" s="9"/>
      <c r="C75" s="43" t="s">
        <v>91</v>
      </c>
      <c r="D75" s="44" t="s">
        <v>101</v>
      </c>
      <c r="E75" s="672" t="s">
        <v>331</v>
      </c>
      <c r="F75" s="19"/>
    </row>
    <row r="76">
      <c r="B76" s="9"/>
      <c r="C76" s="43" t="s">
        <v>91</v>
      </c>
      <c r="D76" s="44" t="s">
        <v>102</v>
      </c>
      <c r="E76" s="672" t="s">
        <v>332</v>
      </c>
      <c r="F76" s="19"/>
    </row>
    <row r="77">
      <c r="B77" s="9"/>
      <c r="C77" s="43" t="s">
        <v>95</v>
      </c>
      <c r="D77" s="44" t="s">
        <v>103</v>
      </c>
      <c r="E77" s="672" t="s">
        <v>333</v>
      </c>
      <c r="F77" s="19"/>
    </row>
    <row r="78">
      <c r="B78" s="9"/>
      <c r="C78" s="43" t="s">
        <v>95</v>
      </c>
      <c r="D78" s="44" t="s">
        <v>104</v>
      </c>
      <c r="E78" s="672" t="s">
        <v>334</v>
      </c>
      <c r="F78" s="19"/>
    </row>
    <row r="79">
      <c r="B79" s="9"/>
      <c r="C79" s="43" t="s">
        <v>100</v>
      </c>
      <c r="D79" s="44" t="s">
        <v>105</v>
      </c>
      <c r="E79" s="672" t="s">
        <v>335</v>
      </c>
      <c r="F79" s="19"/>
    </row>
    <row r="80">
      <c r="B80" s="9"/>
      <c r="C80" s="43" t="s">
        <v>95</v>
      </c>
      <c r="D80" s="44" t="s">
        <v>106</v>
      </c>
      <c r="E80" s="672" t="s">
        <v>336</v>
      </c>
      <c r="F80" s="19"/>
    </row>
    <row r="81">
      <c r="B81" s="9"/>
      <c r="C81" s="43" t="s">
        <v>100</v>
      </c>
      <c r="D81" s="44" t="s">
        <v>107</v>
      </c>
      <c r="E81" s="672" t="s">
        <v>337</v>
      </c>
      <c r="F81" s="19"/>
    </row>
    <row r="82">
      <c r="B82" s="9"/>
      <c r="C82" s="43" t="s">
        <v>95</v>
      </c>
      <c r="D82" s="44" t="s">
        <v>108</v>
      </c>
      <c r="E82" s="672" t="s">
        <v>338</v>
      </c>
      <c r="F82" s="19"/>
    </row>
    <row r="83">
      <c r="B83" s="9"/>
      <c r="C83" s="43" t="s">
        <v>91</v>
      </c>
      <c r="D83" s="44" t="s">
        <v>109</v>
      </c>
      <c r="E83" s="672" t="s">
        <v>339</v>
      </c>
      <c r="F83" s="19"/>
    </row>
    <row r="84">
      <c r="B84" s="9"/>
      <c r="C84" s="43" t="s">
        <v>91</v>
      </c>
      <c r="D84" s="44" t="s">
        <v>110</v>
      </c>
      <c r="E84" s="672" t="s">
        <v>340</v>
      </c>
      <c r="F84" s="19"/>
    </row>
    <row r="85">
      <c r="B85" s="9"/>
      <c r="C85" s="43" t="s">
        <v>100</v>
      </c>
      <c r="D85" s="44" t="s">
        <v>111</v>
      </c>
      <c r="E85" s="672" t="s">
        <v>341</v>
      </c>
      <c r="F85" s="19"/>
    </row>
    <row r="86">
      <c r="B86" s="9"/>
      <c r="C86" s="43" t="s">
        <v>91</v>
      </c>
      <c r="D86" s="44" t="s">
        <v>112</v>
      </c>
      <c r="E86" s="672" t="s">
        <v>342</v>
      </c>
      <c r="F86" s="19"/>
    </row>
    <row r="87">
      <c r="B87" s="9"/>
      <c r="C87" s="43" t="s">
        <v>91</v>
      </c>
      <c r="D87" s="44" t="s">
        <v>113</v>
      </c>
      <c r="E87" s="672" t="s">
        <v>343</v>
      </c>
      <c r="F87" s="19"/>
    </row>
    <row r="88">
      <c r="B88" s="9"/>
      <c r="C88" s="43" t="s">
        <v>91</v>
      </c>
      <c r="D88" s="44" t="s">
        <v>114</v>
      </c>
      <c r="E88" s="672" t="s">
        <v>314</v>
      </c>
      <c r="F88" s="19"/>
    </row>
    <row r="89">
      <c r="B89" s="9"/>
      <c r="C89" s="43" t="s">
        <v>91</v>
      </c>
      <c r="D89" s="44" t="s">
        <v>115</v>
      </c>
      <c r="E89" s="672" t="s">
        <v>344</v>
      </c>
      <c r="F89" s="19"/>
    </row>
    <row r="90">
      <c r="B90" s="9"/>
      <c r="C90" s="43" t="s">
        <v>100</v>
      </c>
      <c r="D90" s="44" t="s">
        <v>116</v>
      </c>
      <c r="E90" s="672" t="s">
        <v>345</v>
      </c>
      <c r="F90" s="19"/>
    </row>
    <row r="91">
      <c r="B91" s="9"/>
      <c r="C91" s="43" t="s">
        <v>95</v>
      </c>
      <c r="D91" s="44" t="s">
        <v>117</v>
      </c>
      <c r="E91" s="672" t="s">
        <v>346</v>
      </c>
      <c r="F91" s="19"/>
    </row>
    <row r="92">
      <c r="B92" s="9"/>
      <c r="C92" s="43" t="s">
        <v>91</v>
      </c>
      <c r="D92" s="44" t="s">
        <v>118</v>
      </c>
      <c r="E92" s="672" t="s">
        <v>347</v>
      </c>
      <c r="F92" s="19"/>
    </row>
    <row r="93">
      <c r="B93" s="12"/>
      <c r="C93" s="43" t="s">
        <v>91</v>
      </c>
      <c r="D93" s="44" t="s">
        <v>119</v>
      </c>
      <c r="E93" s="672" t="s">
        <v>348</v>
      </c>
      <c r="F93" s="19"/>
    </row>
  </sheetData>
  <mergeCells count="94"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82:F82"/>
    <mergeCell ref="E83:F83"/>
    <mergeCell ref="E75:F75"/>
    <mergeCell ref="E76:F76"/>
    <mergeCell ref="E77:F77"/>
    <mergeCell ref="E78:F78"/>
    <mergeCell ref="E79:F79"/>
    <mergeCell ref="E80:F80"/>
    <mergeCell ref="E81:F81"/>
    <mergeCell ref="E91:F91"/>
    <mergeCell ref="E92:F92"/>
    <mergeCell ref="E1000:F1000"/>
    <mergeCell ref="E84:F84"/>
    <mergeCell ref="E85:F85"/>
    <mergeCell ref="E86:F86"/>
    <mergeCell ref="E87:F87"/>
    <mergeCell ref="E88:F88"/>
    <mergeCell ref="E89:F89"/>
    <mergeCell ref="E90:F90"/>
    <mergeCell ref="B9:B41"/>
    <mergeCell ref="B42:B59"/>
    <mergeCell ref="B60:B66"/>
    <mergeCell ref="B67:B93"/>
    <mergeCell ref="B7:B8"/>
    <mergeCell ref="C7:C8"/>
    <mergeCell ref="D7:D8"/>
    <mergeCell ref="E7:F8"/>
    <mergeCell ref="E9:F9"/>
    <mergeCell ref="E10:F10"/>
    <mergeCell ref="E41:F41"/>
    <mergeCell ref="E39:F39"/>
    <mergeCell ref="E40:F40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93:F93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13"/>
    <col customWidth="1" min="2" max="2" width="20.63"/>
    <col customWidth="1" min="3" max="3" width="15.75"/>
    <col customWidth="1" min="4" max="4" width="20.25"/>
    <col customWidth="1" min="5" max="5" width="27.75"/>
    <col customWidth="1" min="6" max="6" width="21.0"/>
    <col customWidth="1" min="7" max="7" width="35.5"/>
    <col customWidth="1" min="8" max="8" width="15.25"/>
    <col customWidth="1" min="9" max="9" width="14.13"/>
    <col customWidth="1" min="10" max="10" width="15.25"/>
    <col customWidth="1" min="11" max="11" width="16.88"/>
    <col customWidth="1" min="12" max="12" width="16.38"/>
    <col customWidth="1" min="13" max="13" width="14.38"/>
    <col customWidth="1" min="14" max="14" width="15.5"/>
    <col customWidth="1" min="15" max="15" width="15.63"/>
    <col customWidth="1" min="16" max="16" width="15.5"/>
  </cols>
  <sheetData>
    <row r="1">
      <c r="A1" s="1"/>
      <c r="C1" s="2" t="s">
        <v>349</v>
      </c>
      <c r="D1" s="3"/>
      <c r="E1" s="4" t="s">
        <v>350</v>
      </c>
      <c r="F1" s="5" t="s">
        <v>351</v>
      </c>
      <c r="G1" s="6"/>
      <c r="H1" s="7" t="s">
        <v>352</v>
      </c>
    </row>
    <row r="2">
      <c r="C2" s="8"/>
      <c r="D2" s="6"/>
      <c r="E2" s="9"/>
      <c r="G2" s="6"/>
      <c r="H2" s="9"/>
    </row>
    <row r="3">
      <c r="C3" s="10"/>
      <c r="D3" s="11"/>
      <c r="E3" s="9"/>
      <c r="G3" s="6"/>
      <c r="H3" s="12"/>
    </row>
    <row r="4">
      <c r="C4" s="13" t="s">
        <v>353</v>
      </c>
      <c r="D4" s="6"/>
      <c r="E4" s="9"/>
      <c r="F4" s="14" t="s">
        <v>354</v>
      </c>
      <c r="G4" s="3"/>
      <c r="H4" s="15" t="s">
        <v>355</v>
      </c>
    </row>
    <row r="5">
      <c r="C5" s="8"/>
      <c r="D5" s="6"/>
      <c r="E5" s="9"/>
      <c r="F5" s="8"/>
      <c r="G5" s="6"/>
      <c r="H5" s="9"/>
    </row>
    <row r="6">
      <c r="C6" s="8"/>
      <c r="D6" s="6"/>
      <c r="E6" s="9"/>
      <c r="F6" s="8"/>
      <c r="G6" s="6"/>
      <c r="H6" s="9"/>
    </row>
    <row r="7">
      <c r="C7" s="8"/>
      <c r="D7" s="6"/>
      <c r="E7" s="12"/>
      <c r="F7" s="8"/>
      <c r="G7" s="6"/>
      <c r="H7" s="12"/>
    </row>
    <row r="8">
      <c r="A8" s="675"/>
      <c r="B8" s="675"/>
      <c r="C8" s="675"/>
      <c r="D8" s="675"/>
      <c r="E8" s="675"/>
      <c r="F8" s="675"/>
      <c r="G8" s="675"/>
      <c r="H8" s="675"/>
      <c r="I8" s="675"/>
      <c r="J8" s="675"/>
      <c r="K8" s="675"/>
      <c r="O8" s="676"/>
      <c r="P8" s="676"/>
      <c r="Q8" s="676"/>
      <c r="R8" s="676"/>
      <c r="S8" s="676"/>
      <c r="T8" s="676"/>
      <c r="U8" s="676"/>
      <c r="V8" s="676"/>
    </row>
    <row r="9">
      <c r="A9" s="677"/>
      <c r="B9" s="677"/>
      <c r="C9" s="677"/>
      <c r="D9" s="678"/>
      <c r="E9" s="678"/>
      <c r="F9" s="679"/>
      <c r="G9" s="679"/>
      <c r="H9" s="680"/>
      <c r="I9" s="676"/>
      <c r="J9" s="680"/>
      <c r="K9" s="680"/>
      <c r="L9" s="680"/>
      <c r="M9" s="681"/>
      <c r="N9" s="681"/>
      <c r="O9" s="676"/>
      <c r="P9" s="681"/>
      <c r="Q9" s="681"/>
      <c r="R9" s="676"/>
      <c r="S9" s="676"/>
      <c r="T9" s="676"/>
      <c r="U9" s="676"/>
      <c r="V9" s="676"/>
    </row>
    <row r="10">
      <c r="A10" s="676"/>
      <c r="B10" s="676"/>
      <c r="C10" s="682">
        <v>2018.0</v>
      </c>
      <c r="D10" s="21"/>
      <c r="E10" s="21"/>
      <c r="F10" s="21"/>
      <c r="G10" s="21"/>
      <c r="H10" s="19"/>
      <c r="I10" s="683">
        <v>2021.0</v>
      </c>
      <c r="J10" s="21"/>
      <c r="K10" s="21"/>
      <c r="L10" s="21"/>
      <c r="M10" s="21"/>
      <c r="N10" s="19"/>
      <c r="O10" s="681"/>
      <c r="P10" s="676"/>
      <c r="Q10" s="676"/>
      <c r="R10" s="676"/>
      <c r="S10" s="676"/>
      <c r="T10" s="676"/>
      <c r="U10" s="676"/>
      <c r="V10" s="676"/>
    </row>
    <row r="11">
      <c r="A11" s="684" t="s">
        <v>8</v>
      </c>
      <c r="B11" s="683" t="s">
        <v>356</v>
      </c>
      <c r="C11" s="685" t="s">
        <v>357</v>
      </c>
      <c r="D11" s="686" t="s">
        <v>161</v>
      </c>
      <c r="E11" s="686" t="s">
        <v>169</v>
      </c>
      <c r="F11" s="686" t="s">
        <v>358</v>
      </c>
      <c r="G11" s="686" t="s">
        <v>161</v>
      </c>
      <c r="H11" s="686" t="s">
        <v>169</v>
      </c>
      <c r="I11" s="686" t="s">
        <v>357</v>
      </c>
      <c r="J11" s="686" t="s">
        <v>161</v>
      </c>
      <c r="K11" s="686" t="s">
        <v>169</v>
      </c>
      <c r="L11" s="686" t="s">
        <v>358</v>
      </c>
      <c r="M11" s="687" t="s">
        <v>161</v>
      </c>
      <c r="N11" s="686" t="s">
        <v>169</v>
      </c>
      <c r="O11" s="676"/>
      <c r="P11" s="676"/>
      <c r="Q11" s="676"/>
      <c r="R11" s="676"/>
      <c r="S11" s="676"/>
      <c r="T11" s="676"/>
      <c r="U11" s="676"/>
      <c r="V11" s="676"/>
    </row>
    <row r="12">
      <c r="A12" s="688" t="s">
        <v>19</v>
      </c>
      <c r="B12" s="689">
        <v>850071.0</v>
      </c>
      <c r="C12" s="690">
        <v>392149.0</v>
      </c>
      <c r="D12" s="691">
        <v>0.4613</v>
      </c>
      <c r="E12" s="691">
        <v>0.5508</v>
      </c>
      <c r="F12" s="692">
        <v>99507.0</v>
      </c>
      <c r="G12" s="691">
        <v>0.1171</v>
      </c>
      <c r="H12" s="691">
        <v>0.6006</v>
      </c>
      <c r="I12" s="692">
        <v>447991.0</v>
      </c>
      <c r="J12" s="693">
        <v>0.527</v>
      </c>
      <c r="K12" s="691">
        <v>0.5597</v>
      </c>
      <c r="L12" s="692">
        <v>156734.0</v>
      </c>
      <c r="M12" s="694">
        <v>0.1844</v>
      </c>
      <c r="N12" s="693">
        <v>0.6124</v>
      </c>
      <c r="O12" s="676"/>
      <c r="P12" s="676"/>
      <c r="Q12" s="676"/>
      <c r="T12" s="676"/>
      <c r="U12" s="676"/>
      <c r="V12" s="676"/>
    </row>
    <row r="13">
      <c r="A13" s="688" t="s">
        <v>61</v>
      </c>
      <c r="B13" s="689">
        <v>534442.0</v>
      </c>
      <c r="C13" s="690">
        <v>162249.0</v>
      </c>
      <c r="D13" s="691">
        <v>0.3036</v>
      </c>
      <c r="E13" s="691">
        <v>0.2279</v>
      </c>
      <c r="F13" s="692">
        <v>28910.0</v>
      </c>
      <c r="G13" s="691">
        <v>0.0541</v>
      </c>
      <c r="H13" s="691">
        <v>0.1745</v>
      </c>
      <c r="I13" s="692">
        <v>181589.0</v>
      </c>
      <c r="J13" s="693">
        <v>0.3398</v>
      </c>
      <c r="K13" s="691">
        <v>0.2269</v>
      </c>
      <c r="L13" s="692">
        <v>50450.0</v>
      </c>
      <c r="M13" s="694">
        <v>0.0944</v>
      </c>
      <c r="N13" s="693">
        <v>0.1971</v>
      </c>
      <c r="O13" s="676"/>
      <c r="P13" s="676"/>
      <c r="Q13" s="676"/>
      <c r="T13" s="676"/>
      <c r="U13" s="676"/>
      <c r="V13" s="676"/>
    </row>
    <row r="14">
      <c r="A14" s="688" t="s">
        <v>82</v>
      </c>
      <c r="B14" s="689">
        <v>108724.0</v>
      </c>
      <c r="C14" s="690">
        <v>30771.0</v>
      </c>
      <c r="D14" s="691">
        <v>0.283</v>
      </c>
      <c r="E14" s="691">
        <v>0.0432</v>
      </c>
      <c r="F14" s="692">
        <v>6744.0</v>
      </c>
      <c r="G14" s="691">
        <v>0.062</v>
      </c>
      <c r="H14" s="691">
        <v>0.0407</v>
      </c>
      <c r="I14" s="692">
        <v>31860.0</v>
      </c>
      <c r="J14" s="693">
        <v>0.293</v>
      </c>
      <c r="K14" s="691">
        <v>0.0398</v>
      </c>
      <c r="L14" s="692">
        <v>7941.0</v>
      </c>
      <c r="M14" s="694">
        <v>0.073</v>
      </c>
      <c r="N14" s="693">
        <v>0.031</v>
      </c>
      <c r="O14" s="676"/>
      <c r="P14" s="676"/>
      <c r="Q14" s="676"/>
      <c r="T14" s="676"/>
      <c r="U14" s="676"/>
      <c r="V14" s="676"/>
    </row>
    <row r="15">
      <c r="A15" s="695" t="s">
        <v>90</v>
      </c>
      <c r="B15" s="696">
        <v>435236.0</v>
      </c>
      <c r="C15" s="690">
        <v>126782.0</v>
      </c>
      <c r="D15" s="691">
        <v>0.2913</v>
      </c>
      <c r="E15" s="691">
        <v>0.1781</v>
      </c>
      <c r="F15" s="692">
        <v>30513.0</v>
      </c>
      <c r="G15" s="691">
        <v>0.0701</v>
      </c>
      <c r="H15" s="691">
        <v>0.1842</v>
      </c>
      <c r="I15" s="692">
        <v>138938.0</v>
      </c>
      <c r="J15" s="693">
        <v>0.3192</v>
      </c>
      <c r="K15" s="691">
        <v>0.1736</v>
      </c>
      <c r="L15" s="692">
        <v>40802.0</v>
      </c>
      <c r="M15" s="694">
        <v>0.0937</v>
      </c>
      <c r="N15" s="693">
        <v>0.1594</v>
      </c>
      <c r="O15" s="680"/>
      <c r="P15" s="680"/>
      <c r="Q15" s="676"/>
      <c r="T15" s="676"/>
      <c r="U15" s="676"/>
      <c r="V15" s="676"/>
    </row>
    <row r="16">
      <c r="A16" s="680"/>
      <c r="B16" s="697">
        <v>1928473.0</v>
      </c>
      <c r="C16" s="698">
        <v>711951.0</v>
      </c>
      <c r="D16" s="699">
        <v>0.3692</v>
      </c>
      <c r="E16" s="699">
        <v>1.0</v>
      </c>
      <c r="F16" s="700">
        <v>165674.0</v>
      </c>
      <c r="G16" s="699">
        <v>0.0859</v>
      </c>
      <c r="H16" s="699">
        <v>1.0</v>
      </c>
      <c r="I16" s="700">
        <v>800378.0</v>
      </c>
      <c r="J16" s="701">
        <v>0.415</v>
      </c>
      <c r="K16" s="699">
        <v>1.0</v>
      </c>
      <c r="L16" s="700">
        <v>255927.0</v>
      </c>
      <c r="M16" s="702">
        <v>0.1327</v>
      </c>
      <c r="N16" s="701">
        <v>1.0</v>
      </c>
      <c r="O16" s="680"/>
      <c r="P16" s="680"/>
      <c r="Q16" s="676"/>
      <c r="T16" s="676"/>
      <c r="U16" s="676"/>
      <c r="V16" s="676"/>
    </row>
    <row r="17">
      <c r="A17" s="680"/>
      <c r="B17" s="680"/>
      <c r="C17" s="680"/>
      <c r="D17" s="676"/>
      <c r="E17" s="703"/>
      <c r="F17" s="681"/>
      <c r="G17" s="681"/>
      <c r="H17" s="676"/>
      <c r="I17" s="681"/>
      <c r="J17" s="681"/>
      <c r="K17" s="676"/>
      <c r="L17" s="681"/>
      <c r="M17" s="704"/>
      <c r="N17" s="705"/>
      <c r="O17" s="681"/>
      <c r="P17" s="681"/>
      <c r="Q17" s="676"/>
      <c r="T17" s="676"/>
      <c r="U17" s="676"/>
      <c r="V17" s="676"/>
    </row>
    <row r="18">
      <c r="A18" s="680"/>
      <c r="B18" s="680"/>
      <c r="C18" s="680"/>
      <c r="D18" s="676"/>
      <c r="E18" s="676"/>
      <c r="F18" s="681"/>
      <c r="G18" s="681"/>
      <c r="H18" s="676"/>
      <c r="I18" s="681"/>
      <c r="J18" s="681"/>
      <c r="K18" s="676"/>
      <c r="L18" s="681"/>
      <c r="M18" s="704"/>
      <c r="N18" s="705"/>
      <c r="O18" s="681"/>
      <c r="P18" s="681"/>
      <c r="Q18" s="676"/>
      <c r="T18" s="676"/>
      <c r="U18" s="676"/>
      <c r="V18" s="676"/>
    </row>
    <row r="19">
      <c r="A19" s="680"/>
      <c r="B19" s="680"/>
      <c r="C19" s="680"/>
      <c r="D19" s="676"/>
      <c r="E19" s="676"/>
      <c r="F19" s="681"/>
      <c r="G19" s="681"/>
      <c r="H19" s="676"/>
      <c r="I19" s="681"/>
      <c r="J19" s="681"/>
      <c r="K19" s="676"/>
      <c r="L19" s="681"/>
      <c r="M19" s="704"/>
      <c r="N19" s="705"/>
      <c r="O19" s="681"/>
      <c r="P19" s="681"/>
      <c r="Q19" s="676"/>
      <c r="T19" s="676"/>
      <c r="U19" s="676"/>
      <c r="V19" s="676"/>
    </row>
    <row r="20">
      <c r="A20" s="680"/>
      <c r="B20" s="680"/>
      <c r="C20" s="680"/>
      <c r="D20" s="676"/>
      <c r="E20" s="676"/>
      <c r="F20" s="681"/>
      <c r="G20" s="681"/>
      <c r="H20" s="676"/>
      <c r="I20" s="681"/>
      <c r="J20" s="681"/>
      <c r="K20" s="676"/>
      <c r="L20" s="681"/>
      <c r="M20" s="681"/>
      <c r="N20" s="676"/>
      <c r="O20" s="681"/>
      <c r="P20" s="681"/>
      <c r="Q20" s="676"/>
      <c r="T20" s="676"/>
      <c r="U20" s="676"/>
      <c r="V20" s="676"/>
    </row>
    <row r="21">
      <c r="A21" s="677"/>
      <c r="B21" s="677"/>
      <c r="C21" s="677"/>
      <c r="D21" s="706"/>
      <c r="E21" s="682">
        <v>2018.0</v>
      </c>
      <c r="F21" s="21"/>
      <c r="G21" s="21"/>
      <c r="H21" s="21"/>
      <c r="I21" s="21"/>
      <c r="J21" s="19"/>
      <c r="K21" s="683">
        <v>2021.0</v>
      </c>
      <c r="L21" s="21"/>
      <c r="M21" s="21"/>
      <c r="N21" s="21"/>
      <c r="O21" s="21"/>
      <c r="P21" s="19"/>
      <c r="Q21" s="676"/>
      <c r="T21" s="676"/>
      <c r="U21" s="676"/>
      <c r="V21" s="676"/>
    </row>
    <row r="22">
      <c r="A22" s="707" t="s">
        <v>8</v>
      </c>
      <c r="B22" s="708" t="s">
        <v>9</v>
      </c>
      <c r="C22" s="709" t="s">
        <v>10</v>
      </c>
      <c r="D22" s="682" t="s">
        <v>16</v>
      </c>
      <c r="E22" s="685" t="s">
        <v>357</v>
      </c>
      <c r="F22" s="686" t="s">
        <v>188</v>
      </c>
      <c r="G22" s="686" t="s">
        <v>161</v>
      </c>
      <c r="H22" s="686" t="s">
        <v>358</v>
      </c>
      <c r="I22" s="686" t="s">
        <v>188</v>
      </c>
      <c r="J22" s="686" t="s">
        <v>161</v>
      </c>
      <c r="K22" s="686" t="s">
        <v>357</v>
      </c>
      <c r="L22" s="686" t="s">
        <v>188</v>
      </c>
      <c r="M22" s="686" t="s">
        <v>161</v>
      </c>
      <c r="N22" s="686" t="s">
        <v>358</v>
      </c>
      <c r="O22" s="686" t="s">
        <v>188</v>
      </c>
      <c r="P22" s="686" t="s">
        <v>161</v>
      </c>
      <c r="Q22" s="676"/>
      <c r="T22" s="676"/>
      <c r="U22" s="676"/>
      <c r="V22" s="676"/>
    </row>
    <row r="23">
      <c r="A23" s="710" t="s">
        <v>19</v>
      </c>
      <c r="B23" s="711" t="s">
        <v>20</v>
      </c>
      <c r="C23" s="712" t="s">
        <v>21</v>
      </c>
      <c r="D23" s="713">
        <v>109621.0</v>
      </c>
      <c r="E23" s="714">
        <v>53605.0</v>
      </c>
      <c r="F23" s="715">
        <v>0.489</v>
      </c>
      <c r="G23" s="715">
        <v>0.1367</v>
      </c>
      <c r="H23" s="711">
        <v>14690.0</v>
      </c>
      <c r="I23" s="715">
        <v>0.134</v>
      </c>
      <c r="J23" s="715">
        <v>0.0173</v>
      </c>
      <c r="K23" s="711">
        <v>61388.0</v>
      </c>
      <c r="L23" s="715">
        <v>0.56</v>
      </c>
      <c r="M23" s="715">
        <v>0.0722</v>
      </c>
      <c r="N23" s="711">
        <v>22911.0</v>
      </c>
      <c r="O23" s="715">
        <v>0.209</v>
      </c>
      <c r="P23" s="715">
        <v>0.027</v>
      </c>
      <c r="Q23" s="676"/>
      <c r="T23" s="676"/>
      <c r="U23" s="676"/>
      <c r="V23" s="676"/>
    </row>
    <row r="24">
      <c r="A24" s="9"/>
      <c r="B24" s="711" t="s">
        <v>20</v>
      </c>
      <c r="C24" s="712" t="s">
        <v>23</v>
      </c>
      <c r="D24" s="713">
        <v>20120.0</v>
      </c>
      <c r="E24" s="714">
        <v>9839.0</v>
      </c>
      <c r="F24" s="715">
        <v>0.489</v>
      </c>
      <c r="G24" s="715">
        <v>0.0116</v>
      </c>
      <c r="H24" s="711">
        <v>2697.0</v>
      </c>
      <c r="I24" s="715">
        <v>0.134</v>
      </c>
      <c r="J24" s="715">
        <v>0.0032</v>
      </c>
      <c r="K24" s="711">
        <v>11268.0</v>
      </c>
      <c r="L24" s="715">
        <v>0.56</v>
      </c>
      <c r="M24" s="715">
        <v>0.0133</v>
      </c>
      <c r="N24" s="711">
        <v>4206.0</v>
      </c>
      <c r="O24" s="715">
        <v>0.209</v>
      </c>
      <c r="P24" s="715">
        <v>0.0049</v>
      </c>
      <c r="Q24" s="676"/>
      <c r="T24" s="676"/>
      <c r="U24" s="676"/>
      <c r="V24" s="676"/>
    </row>
    <row r="25">
      <c r="A25" s="9"/>
      <c r="B25" s="711" t="s">
        <v>63</v>
      </c>
      <c r="C25" s="712" t="s">
        <v>26</v>
      </c>
      <c r="D25" s="713">
        <v>8234.0</v>
      </c>
      <c r="E25" s="714">
        <v>3574.0</v>
      </c>
      <c r="F25" s="715">
        <v>0.4341</v>
      </c>
      <c r="G25" s="715">
        <v>0.0042</v>
      </c>
      <c r="H25" s="711">
        <v>651.0</v>
      </c>
      <c r="I25" s="715">
        <v>0.0791</v>
      </c>
      <c r="J25" s="715">
        <v>8.0E-4</v>
      </c>
      <c r="K25" s="711">
        <v>3994.0</v>
      </c>
      <c r="L25" s="715">
        <v>0.4851</v>
      </c>
      <c r="M25" s="715">
        <v>0.0047</v>
      </c>
      <c r="N25" s="711">
        <v>1129.0</v>
      </c>
      <c r="O25" s="715">
        <v>0.1371</v>
      </c>
      <c r="P25" s="715">
        <v>0.0013</v>
      </c>
      <c r="Q25" s="676"/>
      <c r="T25" s="676"/>
      <c r="U25" s="676"/>
      <c r="V25" s="676"/>
    </row>
    <row r="26">
      <c r="A26" s="9"/>
      <c r="B26" s="711" t="s">
        <v>20</v>
      </c>
      <c r="C26" s="712" t="s">
        <v>27</v>
      </c>
      <c r="D26" s="713">
        <v>34169.0</v>
      </c>
      <c r="E26" s="714">
        <v>16709.0</v>
      </c>
      <c r="F26" s="715">
        <v>0.489</v>
      </c>
      <c r="G26" s="715">
        <v>0.0197</v>
      </c>
      <c r="H26" s="711">
        <v>4579.0</v>
      </c>
      <c r="I26" s="715">
        <v>0.134</v>
      </c>
      <c r="J26" s="715">
        <v>0.0054</v>
      </c>
      <c r="K26" s="711">
        <v>19135.0</v>
      </c>
      <c r="L26" s="715">
        <v>0.56</v>
      </c>
      <c r="M26" s="715">
        <v>0.0225</v>
      </c>
      <c r="N26" s="711">
        <v>7142.0</v>
      </c>
      <c r="O26" s="715">
        <v>0.209</v>
      </c>
      <c r="P26" s="715">
        <v>0.0084</v>
      </c>
      <c r="Q26" s="676"/>
      <c r="T26" s="676"/>
      <c r="U26" s="676"/>
      <c r="V26" s="676"/>
    </row>
    <row r="27">
      <c r="A27" s="9"/>
      <c r="B27" s="711" t="s">
        <v>28</v>
      </c>
      <c r="C27" s="712" t="s">
        <v>29</v>
      </c>
      <c r="D27" s="713">
        <v>18463.0</v>
      </c>
      <c r="E27" s="714">
        <v>8752.0</v>
      </c>
      <c r="F27" s="715">
        <v>0.474</v>
      </c>
      <c r="G27" s="715">
        <v>0.0103</v>
      </c>
      <c r="H27" s="711">
        <v>2031.0</v>
      </c>
      <c r="I27" s="715">
        <v>0.11</v>
      </c>
      <c r="J27" s="715">
        <v>0.0024</v>
      </c>
      <c r="K27" s="711">
        <v>9694.0</v>
      </c>
      <c r="L27" s="715">
        <v>0.5251</v>
      </c>
      <c r="M27" s="715">
        <v>0.0114</v>
      </c>
      <c r="N27" s="711">
        <v>3102.0</v>
      </c>
      <c r="O27" s="715">
        <v>0.168</v>
      </c>
      <c r="P27" s="715">
        <v>0.0036</v>
      </c>
      <c r="Q27" s="676"/>
      <c r="T27" s="676"/>
      <c r="U27" s="676"/>
      <c r="V27" s="676"/>
    </row>
    <row r="28">
      <c r="A28" s="9"/>
      <c r="B28" s="711" t="s">
        <v>20</v>
      </c>
      <c r="C28" s="712" t="s">
        <v>30</v>
      </c>
      <c r="D28" s="713">
        <v>37399.0</v>
      </c>
      <c r="E28" s="714">
        <v>18289.0</v>
      </c>
      <c r="F28" s="715">
        <v>0.489</v>
      </c>
      <c r="G28" s="715">
        <v>0.0215</v>
      </c>
      <c r="H28" s="711">
        <v>5012.0</v>
      </c>
      <c r="I28" s="715">
        <v>0.134</v>
      </c>
      <c r="J28" s="715">
        <v>0.0059</v>
      </c>
      <c r="K28" s="711">
        <v>20944.0</v>
      </c>
      <c r="L28" s="715">
        <v>0.56</v>
      </c>
      <c r="M28" s="715">
        <v>0.0246</v>
      </c>
      <c r="N28" s="711">
        <v>7817.0</v>
      </c>
      <c r="O28" s="715">
        <v>0.209</v>
      </c>
      <c r="P28" s="715">
        <v>0.0092</v>
      </c>
      <c r="Q28" s="676"/>
      <c r="T28" s="676"/>
      <c r="U28" s="676"/>
      <c r="V28" s="676"/>
    </row>
    <row r="29">
      <c r="A29" s="9"/>
      <c r="B29" s="711" t="s">
        <v>31</v>
      </c>
      <c r="C29" s="712" t="s">
        <v>32</v>
      </c>
      <c r="D29" s="713">
        <v>65457.0</v>
      </c>
      <c r="E29" s="714">
        <v>33842.0</v>
      </c>
      <c r="F29" s="715">
        <v>0.517</v>
      </c>
      <c r="G29" s="715">
        <v>0.0398</v>
      </c>
      <c r="H29" s="711">
        <v>10932.0</v>
      </c>
      <c r="I29" s="715">
        <v>0.167</v>
      </c>
      <c r="J29" s="715">
        <v>0.0129</v>
      </c>
      <c r="K29" s="711">
        <v>39995.0</v>
      </c>
      <c r="L29" s="715">
        <v>0.611</v>
      </c>
      <c r="M29" s="715">
        <v>0.047</v>
      </c>
      <c r="N29" s="711">
        <v>15972.0</v>
      </c>
      <c r="O29" s="715">
        <v>0.244</v>
      </c>
      <c r="P29" s="715">
        <v>0.0188</v>
      </c>
      <c r="Q29" s="676"/>
      <c r="T29" s="676"/>
      <c r="U29" s="676"/>
      <c r="V29" s="676"/>
    </row>
    <row r="30">
      <c r="A30" s="9"/>
      <c r="B30" s="711" t="s">
        <v>28</v>
      </c>
      <c r="C30" s="712" t="s">
        <v>33</v>
      </c>
      <c r="D30" s="713">
        <v>13144.0</v>
      </c>
      <c r="E30" s="714">
        <v>6231.0</v>
      </c>
      <c r="F30" s="715">
        <v>0.4741</v>
      </c>
      <c r="G30" s="715">
        <v>0.0073</v>
      </c>
      <c r="H30" s="711">
        <v>1446.0</v>
      </c>
      <c r="I30" s="715">
        <v>0.11</v>
      </c>
      <c r="J30" s="715">
        <v>0.0017</v>
      </c>
      <c r="K30" s="711">
        <v>6901.0</v>
      </c>
      <c r="L30" s="715">
        <v>0.525</v>
      </c>
      <c r="M30" s="715">
        <v>0.0081</v>
      </c>
      <c r="N30" s="711">
        <v>2209.0</v>
      </c>
      <c r="O30" s="715">
        <v>0.1681</v>
      </c>
      <c r="P30" s="715">
        <v>0.0026</v>
      </c>
      <c r="Q30" s="676"/>
      <c r="T30" s="676"/>
      <c r="U30" s="676"/>
      <c r="V30" s="676"/>
    </row>
    <row r="31">
      <c r="A31" s="9"/>
      <c r="B31" s="711" t="s">
        <v>63</v>
      </c>
      <c r="C31" s="712" t="s">
        <v>34</v>
      </c>
      <c r="D31" s="713">
        <v>7651.0</v>
      </c>
      <c r="E31" s="714">
        <v>3321.0</v>
      </c>
      <c r="F31" s="715">
        <v>0.4341</v>
      </c>
      <c r="G31" s="715">
        <v>0.0039</v>
      </c>
      <c r="H31" s="711">
        <v>605.0</v>
      </c>
      <c r="I31" s="715">
        <v>0.0791</v>
      </c>
      <c r="J31" s="715">
        <v>7.0E-4</v>
      </c>
      <c r="K31" s="711">
        <v>3711.0</v>
      </c>
      <c r="L31" s="715">
        <v>0.485</v>
      </c>
      <c r="M31" s="715">
        <v>0.0044</v>
      </c>
      <c r="N31" s="711">
        <v>1049.0</v>
      </c>
      <c r="O31" s="715">
        <v>0.1371</v>
      </c>
      <c r="P31" s="715">
        <v>0.0012</v>
      </c>
      <c r="Q31" s="676"/>
      <c r="T31" s="676"/>
      <c r="U31" s="676"/>
      <c r="V31" s="676"/>
    </row>
    <row r="32">
      <c r="A32" s="9"/>
      <c r="B32" s="711" t="s">
        <v>35</v>
      </c>
      <c r="C32" s="712" t="s">
        <v>36</v>
      </c>
      <c r="D32" s="713">
        <v>13713.0</v>
      </c>
      <c r="E32" s="714">
        <v>4238.0</v>
      </c>
      <c r="F32" s="715">
        <v>0.309</v>
      </c>
      <c r="G32" s="715">
        <v>0.005</v>
      </c>
      <c r="H32" s="711">
        <v>659.0</v>
      </c>
      <c r="I32" s="715">
        <v>0.0481</v>
      </c>
      <c r="J32" s="715">
        <v>8.0E-4</v>
      </c>
      <c r="K32" s="711">
        <v>4937.0</v>
      </c>
      <c r="L32" s="715">
        <v>0.36</v>
      </c>
      <c r="M32" s="715">
        <v>0.0058</v>
      </c>
      <c r="N32" s="711">
        <v>1386.0</v>
      </c>
      <c r="O32" s="715">
        <v>0.1011</v>
      </c>
      <c r="P32" s="715">
        <v>0.0016</v>
      </c>
      <c r="Q32" s="676"/>
      <c r="T32" s="676"/>
      <c r="U32" s="676"/>
      <c r="V32" s="676"/>
    </row>
    <row r="33">
      <c r="A33" s="9"/>
      <c r="B33" s="711" t="s">
        <v>20</v>
      </c>
      <c r="C33" s="712" t="s">
        <v>37</v>
      </c>
      <c r="D33" s="713">
        <v>14973.0</v>
      </c>
      <c r="E33" s="714">
        <v>7322.0</v>
      </c>
      <c r="F33" s="715">
        <v>0.489</v>
      </c>
      <c r="G33" s="715">
        <v>0.0086</v>
      </c>
      <c r="H33" s="711">
        <v>2007.0</v>
      </c>
      <c r="I33" s="715">
        <v>0.134</v>
      </c>
      <c r="J33" s="715">
        <v>0.0024</v>
      </c>
      <c r="K33" s="711">
        <v>8385.0</v>
      </c>
      <c r="L33" s="715">
        <v>0.56</v>
      </c>
      <c r="M33" s="715">
        <v>0.0099</v>
      </c>
      <c r="N33" s="711">
        <v>3130.0</v>
      </c>
      <c r="O33" s="715">
        <v>0.209</v>
      </c>
      <c r="P33" s="715">
        <v>0.0037</v>
      </c>
      <c r="Q33" s="676"/>
      <c r="T33" s="676"/>
      <c r="U33" s="676"/>
      <c r="V33" s="676"/>
    </row>
    <row r="34">
      <c r="A34" s="9"/>
      <c r="B34" s="711" t="s">
        <v>20</v>
      </c>
      <c r="C34" s="712" t="s">
        <v>38</v>
      </c>
      <c r="D34" s="713">
        <v>4379.0</v>
      </c>
      <c r="E34" s="714">
        <v>2142.0</v>
      </c>
      <c r="F34" s="715">
        <v>0.4892</v>
      </c>
      <c r="G34" s="715">
        <v>0.0025</v>
      </c>
      <c r="H34" s="711">
        <v>587.0</v>
      </c>
      <c r="I34" s="715">
        <v>0.134</v>
      </c>
      <c r="J34" s="715">
        <v>7.0E-4</v>
      </c>
      <c r="K34" s="711">
        <v>2453.0</v>
      </c>
      <c r="L34" s="715">
        <v>0.5602</v>
      </c>
      <c r="M34" s="715">
        <v>0.0029</v>
      </c>
      <c r="N34" s="711">
        <v>916.0</v>
      </c>
      <c r="O34" s="715">
        <v>0.2092</v>
      </c>
      <c r="P34" s="715">
        <v>0.0011</v>
      </c>
      <c r="Q34" s="676"/>
      <c r="T34" s="676"/>
      <c r="U34" s="676"/>
      <c r="V34" s="676"/>
    </row>
    <row r="35">
      <c r="A35" s="9"/>
      <c r="B35" s="711" t="s">
        <v>31</v>
      </c>
      <c r="C35" s="712" t="s">
        <v>39</v>
      </c>
      <c r="D35" s="713">
        <v>26620.0</v>
      </c>
      <c r="E35" s="714">
        <v>13763.0</v>
      </c>
      <c r="F35" s="715">
        <v>0.517</v>
      </c>
      <c r="G35" s="715">
        <v>0.0162</v>
      </c>
      <c r="H35" s="711">
        <v>4446.0</v>
      </c>
      <c r="I35" s="715">
        <v>0.167</v>
      </c>
      <c r="J35" s="715">
        <v>0.0052</v>
      </c>
      <c r="K35" s="711">
        <v>16265.0</v>
      </c>
      <c r="L35" s="715">
        <v>0.611</v>
      </c>
      <c r="M35" s="715">
        <v>0.0191</v>
      </c>
      <c r="N35" s="711">
        <v>6496.0</v>
      </c>
      <c r="O35" s="715">
        <v>0.244</v>
      </c>
      <c r="P35" s="715">
        <v>0.0076</v>
      </c>
      <c r="Q35" s="676"/>
      <c r="T35" s="676"/>
      <c r="U35" s="676"/>
      <c r="V35" s="676"/>
    </row>
    <row r="36">
      <c r="A36" s="9"/>
      <c r="B36" s="711" t="s">
        <v>63</v>
      </c>
      <c r="C36" s="712" t="s">
        <v>40</v>
      </c>
      <c r="D36" s="713">
        <v>12317.0</v>
      </c>
      <c r="E36" s="714">
        <v>5346.0</v>
      </c>
      <c r="F36" s="715">
        <v>0.434</v>
      </c>
      <c r="G36" s="715">
        <v>0.0063</v>
      </c>
      <c r="H36" s="711">
        <v>974.0</v>
      </c>
      <c r="I36" s="715">
        <v>0.0791</v>
      </c>
      <c r="J36" s="715">
        <v>0.0011</v>
      </c>
      <c r="K36" s="711">
        <v>5974.0</v>
      </c>
      <c r="L36" s="715">
        <v>0.485</v>
      </c>
      <c r="M36" s="715">
        <v>0.007</v>
      </c>
      <c r="N36" s="711">
        <v>1688.0</v>
      </c>
      <c r="O36" s="715">
        <v>0.137</v>
      </c>
      <c r="P36" s="715">
        <v>0.002</v>
      </c>
      <c r="Q36" s="676"/>
      <c r="T36" s="676"/>
      <c r="U36" s="676"/>
      <c r="V36" s="676"/>
    </row>
    <row r="37">
      <c r="A37" s="9"/>
      <c r="B37" s="711" t="s">
        <v>28</v>
      </c>
      <c r="C37" s="712" t="s">
        <v>41</v>
      </c>
      <c r="D37" s="713">
        <v>11358.0</v>
      </c>
      <c r="E37" s="714">
        <v>5384.0</v>
      </c>
      <c r="F37" s="715">
        <v>0.474</v>
      </c>
      <c r="G37" s="715">
        <v>0.0063</v>
      </c>
      <c r="H37" s="711">
        <v>1250.0</v>
      </c>
      <c r="I37" s="715">
        <v>0.1101</v>
      </c>
      <c r="J37" s="715">
        <v>0.0015</v>
      </c>
      <c r="K37" s="711">
        <v>5963.0</v>
      </c>
      <c r="L37" s="715">
        <v>0.525</v>
      </c>
      <c r="M37" s="715">
        <v>0.007</v>
      </c>
      <c r="N37" s="711">
        <v>1909.0</v>
      </c>
      <c r="O37" s="715">
        <v>0.1681</v>
      </c>
      <c r="P37" s="715">
        <v>0.0022</v>
      </c>
      <c r="Q37" s="676"/>
      <c r="T37" s="676"/>
      <c r="U37" s="676"/>
      <c r="V37" s="676"/>
    </row>
    <row r="38">
      <c r="A38" s="9"/>
      <c r="B38" s="711" t="s">
        <v>20</v>
      </c>
      <c r="C38" s="712" t="s">
        <v>19</v>
      </c>
      <c r="D38" s="713">
        <v>17150.0</v>
      </c>
      <c r="E38" s="714">
        <v>8387.0</v>
      </c>
      <c r="F38" s="715">
        <v>0.489</v>
      </c>
      <c r="G38" s="715">
        <v>0.0099</v>
      </c>
      <c r="H38" s="711">
        <v>2299.0</v>
      </c>
      <c r="I38" s="715">
        <v>0.1341</v>
      </c>
      <c r="J38" s="715">
        <v>0.0027</v>
      </c>
      <c r="K38" s="711">
        <v>9604.0</v>
      </c>
      <c r="L38" s="715">
        <v>0.56</v>
      </c>
      <c r="M38" s="715">
        <v>0.0113</v>
      </c>
      <c r="N38" s="711">
        <v>3585.0</v>
      </c>
      <c r="O38" s="715">
        <v>0.209</v>
      </c>
      <c r="P38" s="715">
        <v>0.0042</v>
      </c>
      <c r="Q38" s="676"/>
      <c r="T38" s="676"/>
      <c r="U38" s="676"/>
      <c r="V38" s="676"/>
    </row>
    <row r="39">
      <c r="A39" s="9"/>
      <c r="B39" s="711" t="s">
        <v>63</v>
      </c>
      <c r="C39" s="712" t="s">
        <v>43</v>
      </c>
      <c r="D39" s="713">
        <v>10673.0</v>
      </c>
      <c r="E39" s="714">
        <v>4633.0</v>
      </c>
      <c r="F39" s="715">
        <v>0.4341</v>
      </c>
      <c r="G39" s="715">
        <v>0.0055</v>
      </c>
      <c r="H39" s="711">
        <v>844.0</v>
      </c>
      <c r="I39" s="715">
        <v>0.0791</v>
      </c>
      <c r="J39" s="715">
        <v>0.001</v>
      </c>
      <c r="K39" s="711">
        <v>5177.0</v>
      </c>
      <c r="L39" s="715">
        <v>0.4851</v>
      </c>
      <c r="M39" s="715">
        <v>0.0061</v>
      </c>
      <c r="N39" s="711">
        <v>1463.0</v>
      </c>
      <c r="O39" s="715">
        <v>0.1371</v>
      </c>
      <c r="P39" s="715">
        <v>0.0017</v>
      </c>
      <c r="Q39" s="676"/>
      <c r="T39" s="676"/>
      <c r="U39" s="676"/>
      <c r="V39" s="676"/>
    </row>
    <row r="40">
      <c r="A40" s="9"/>
      <c r="B40" s="711" t="s">
        <v>28</v>
      </c>
      <c r="C40" s="712" t="s">
        <v>44</v>
      </c>
      <c r="D40" s="713">
        <v>118273.0</v>
      </c>
      <c r="E40" s="714">
        <v>56062.0</v>
      </c>
      <c r="F40" s="715">
        <v>0.474</v>
      </c>
      <c r="G40" s="715">
        <v>0.0659</v>
      </c>
      <c r="H40" s="711">
        <v>13011.0</v>
      </c>
      <c r="I40" s="715">
        <v>0.11</v>
      </c>
      <c r="J40" s="715">
        <v>0.0153</v>
      </c>
      <c r="K40" s="711">
        <v>62094.0</v>
      </c>
      <c r="L40" s="715">
        <v>0.525</v>
      </c>
      <c r="M40" s="715">
        <v>0.073</v>
      </c>
      <c r="N40" s="711">
        <v>19870.0</v>
      </c>
      <c r="O40" s="715">
        <v>0.168</v>
      </c>
      <c r="P40" s="715">
        <v>0.0234</v>
      </c>
      <c r="Q40" s="676"/>
      <c r="T40" s="676"/>
      <c r="U40" s="676"/>
      <c r="V40" s="676"/>
    </row>
    <row r="41">
      <c r="A41" s="9"/>
      <c r="B41" s="711" t="s">
        <v>20</v>
      </c>
      <c r="C41" s="712" t="s">
        <v>45</v>
      </c>
      <c r="D41" s="713">
        <v>18566.0</v>
      </c>
      <c r="E41" s="714">
        <v>9079.0</v>
      </c>
      <c r="F41" s="715">
        <v>0.489</v>
      </c>
      <c r="G41" s="715">
        <v>0.0107</v>
      </c>
      <c r="H41" s="711">
        <v>2488.0</v>
      </c>
      <c r="I41" s="715">
        <v>0.134</v>
      </c>
      <c r="J41" s="715">
        <v>0.0029</v>
      </c>
      <c r="K41" s="711">
        <v>10397.0</v>
      </c>
      <c r="L41" s="715">
        <v>0.56</v>
      </c>
      <c r="M41" s="715">
        <v>0.0122</v>
      </c>
      <c r="N41" s="711">
        <v>3881.0</v>
      </c>
      <c r="O41" s="715">
        <v>0.209</v>
      </c>
      <c r="P41" s="715">
        <v>0.0046</v>
      </c>
      <c r="Q41" s="676"/>
      <c r="T41" s="676"/>
      <c r="U41" s="676"/>
      <c r="V41" s="676"/>
    </row>
    <row r="42">
      <c r="A42" s="9"/>
      <c r="B42" s="711" t="s">
        <v>20</v>
      </c>
      <c r="C42" s="712" t="s">
        <v>46</v>
      </c>
      <c r="D42" s="713">
        <v>17983.0</v>
      </c>
      <c r="E42" s="714">
        <v>8794.0</v>
      </c>
      <c r="F42" s="715">
        <v>0.489</v>
      </c>
      <c r="G42" s="715">
        <v>0.0103</v>
      </c>
      <c r="H42" s="711">
        <v>2410.0</v>
      </c>
      <c r="I42" s="715">
        <v>0.134</v>
      </c>
      <c r="J42" s="715">
        <v>0.0028</v>
      </c>
      <c r="K42" s="711">
        <v>10071.0</v>
      </c>
      <c r="L42" s="715">
        <v>0.56</v>
      </c>
      <c r="M42" s="715">
        <v>0.0118</v>
      </c>
      <c r="N42" s="711">
        <v>3759.0</v>
      </c>
      <c r="O42" s="715">
        <v>0.209</v>
      </c>
      <c r="P42" s="715">
        <v>0.0044</v>
      </c>
      <c r="Q42" s="676"/>
      <c r="T42" s="676"/>
      <c r="U42" s="676"/>
      <c r="V42" s="676"/>
    </row>
    <row r="43">
      <c r="A43" s="9"/>
      <c r="B43" s="711" t="s">
        <v>35</v>
      </c>
      <c r="C43" s="712" t="s">
        <v>47</v>
      </c>
      <c r="D43" s="713">
        <v>32791.0</v>
      </c>
      <c r="E43" s="714">
        <v>10133.0</v>
      </c>
      <c r="F43" s="715">
        <v>0.309</v>
      </c>
      <c r="G43" s="715">
        <v>0.0119</v>
      </c>
      <c r="H43" s="711">
        <v>1574.0</v>
      </c>
      <c r="I43" s="715">
        <v>0.048</v>
      </c>
      <c r="J43" s="715">
        <v>0.0019</v>
      </c>
      <c r="K43" s="711">
        <v>11805.0</v>
      </c>
      <c r="L43" s="715">
        <v>0.36</v>
      </c>
      <c r="M43" s="715">
        <v>0.0139</v>
      </c>
      <c r="N43" s="711">
        <v>3312.0</v>
      </c>
      <c r="O43" s="715">
        <v>0.101</v>
      </c>
      <c r="P43" s="715">
        <v>0.0039</v>
      </c>
      <c r="Q43" s="676"/>
      <c r="T43" s="676"/>
      <c r="U43" s="676"/>
      <c r="V43" s="676"/>
    </row>
    <row r="44">
      <c r="A44" s="9"/>
      <c r="B44" s="711" t="s">
        <v>63</v>
      </c>
      <c r="C44" s="712" t="s">
        <v>48</v>
      </c>
      <c r="D44" s="713">
        <v>6723.0</v>
      </c>
      <c r="E44" s="714">
        <v>2918.0</v>
      </c>
      <c r="F44" s="715">
        <v>0.434</v>
      </c>
      <c r="G44" s="715">
        <v>0.0034</v>
      </c>
      <c r="H44" s="711">
        <v>532.0</v>
      </c>
      <c r="I44" s="715">
        <v>0.0791</v>
      </c>
      <c r="J44" s="715">
        <v>6.0E-4</v>
      </c>
      <c r="K44" s="711">
        <v>3261.0</v>
      </c>
      <c r="L44" s="715">
        <v>0.4851</v>
      </c>
      <c r="M44" s="715">
        <v>0.0038</v>
      </c>
      <c r="N44" s="711">
        <v>922.0</v>
      </c>
      <c r="O44" s="715">
        <v>0.1371</v>
      </c>
      <c r="P44" s="715">
        <v>0.0011</v>
      </c>
      <c r="Q44" s="676"/>
      <c r="T44" s="676"/>
      <c r="U44" s="676"/>
      <c r="V44" s="676"/>
    </row>
    <row r="45">
      <c r="A45" s="9"/>
      <c r="B45" s="711" t="s">
        <v>20</v>
      </c>
      <c r="C45" s="712" t="s">
        <v>50</v>
      </c>
      <c r="D45" s="713">
        <v>16837.0</v>
      </c>
      <c r="E45" s="714">
        <v>8234.0</v>
      </c>
      <c r="F45" s="715">
        <v>0.489</v>
      </c>
      <c r="G45" s="715">
        <v>0.0097</v>
      </c>
      <c r="H45" s="711">
        <v>2257.0</v>
      </c>
      <c r="I45" s="715">
        <v>0.1341</v>
      </c>
      <c r="J45" s="715">
        <v>0.0027</v>
      </c>
      <c r="K45" s="711">
        <v>9429.0</v>
      </c>
      <c r="L45" s="715">
        <v>0.56</v>
      </c>
      <c r="M45" s="715">
        <v>0.0111</v>
      </c>
      <c r="N45" s="711">
        <v>3519.0</v>
      </c>
      <c r="O45" s="715">
        <v>0.209</v>
      </c>
      <c r="P45" s="715">
        <v>0.0041</v>
      </c>
      <c r="Q45" s="676"/>
      <c r="T45" s="676"/>
      <c r="U45" s="676"/>
      <c r="V45" s="676"/>
    </row>
    <row r="46">
      <c r="A46" s="9"/>
      <c r="B46" s="711" t="s">
        <v>35</v>
      </c>
      <c r="C46" s="712" t="s">
        <v>51</v>
      </c>
      <c r="D46" s="713">
        <v>26438.0</v>
      </c>
      <c r="E46" s="714">
        <v>8170.0</v>
      </c>
      <c r="F46" s="715">
        <v>0.309</v>
      </c>
      <c r="G46" s="715">
        <v>0.0096</v>
      </c>
      <c r="H46" s="711">
        <v>1270.0</v>
      </c>
      <c r="I46" s="715">
        <v>0.048</v>
      </c>
      <c r="J46" s="715">
        <v>0.0015</v>
      </c>
      <c r="K46" s="711">
        <v>9518.0</v>
      </c>
      <c r="L46" s="715">
        <v>0.36</v>
      </c>
      <c r="M46" s="715">
        <v>0.0112</v>
      </c>
      <c r="N46" s="711">
        <v>2671.0</v>
      </c>
      <c r="O46" s="715">
        <v>0.101</v>
      </c>
      <c r="P46" s="715">
        <v>0.0031</v>
      </c>
      <c r="Q46" s="676"/>
      <c r="T46" s="676"/>
      <c r="U46" s="676"/>
      <c r="V46" s="676"/>
    </row>
    <row r="47">
      <c r="A47" s="9"/>
      <c r="B47" s="711" t="s">
        <v>35</v>
      </c>
      <c r="C47" s="712" t="s">
        <v>52</v>
      </c>
      <c r="D47" s="713">
        <v>33055.0</v>
      </c>
      <c r="E47" s="714">
        <v>10214.0</v>
      </c>
      <c r="F47" s="715">
        <v>0.309</v>
      </c>
      <c r="G47" s="715">
        <v>0.012</v>
      </c>
      <c r="H47" s="711">
        <v>1587.0</v>
      </c>
      <c r="I47" s="715">
        <v>0.048</v>
      </c>
      <c r="J47" s="715">
        <v>0.0019</v>
      </c>
      <c r="K47" s="711">
        <v>11900.0</v>
      </c>
      <c r="L47" s="715">
        <v>0.36</v>
      </c>
      <c r="M47" s="715">
        <v>0.014</v>
      </c>
      <c r="N47" s="711">
        <v>3339.0</v>
      </c>
      <c r="O47" s="715">
        <v>0.101</v>
      </c>
      <c r="P47" s="715">
        <v>0.0039</v>
      </c>
      <c r="Q47" s="676"/>
      <c r="T47" s="676"/>
      <c r="U47" s="676"/>
      <c r="V47" s="676"/>
    </row>
    <row r="48">
      <c r="A48" s="9"/>
      <c r="B48" s="711" t="s">
        <v>20</v>
      </c>
      <c r="C48" s="712" t="s">
        <v>53</v>
      </c>
      <c r="D48" s="713">
        <v>26247.0</v>
      </c>
      <c r="E48" s="714">
        <v>12835.0</v>
      </c>
      <c r="F48" s="715">
        <v>0.489</v>
      </c>
      <c r="G48" s="715">
        <v>0.0151</v>
      </c>
      <c r="H48" s="711">
        <v>3518.0</v>
      </c>
      <c r="I48" s="715">
        <v>0.134</v>
      </c>
      <c r="J48" s="715">
        <v>0.0041</v>
      </c>
      <c r="K48" s="711">
        <v>14699.0</v>
      </c>
      <c r="L48" s="715">
        <v>0.56</v>
      </c>
      <c r="M48" s="715">
        <v>0.0173</v>
      </c>
      <c r="N48" s="711">
        <v>5486.0</v>
      </c>
      <c r="O48" s="715">
        <v>0.209</v>
      </c>
      <c r="P48" s="715">
        <v>0.0065</v>
      </c>
      <c r="Q48" s="676"/>
      <c r="T48" s="676"/>
      <c r="U48" s="676"/>
      <c r="V48" s="676"/>
    </row>
    <row r="49">
      <c r="A49" s="9"/>
      <c r="B49" s="711" t="s">
        <v>63</v>
      </c>
      <c r="C49" s="712" t="s">
        <v>54</v>
      </c>
      <c r="D49" s="713">
        <v>12536.0</v>
      </c>
      <c r="E49" s="714">
        <v>5441.0</v>
      </c>
      <c r="F49" s="715">
        <v>0.434</v>
      </c>
      <c r="G49" s="715">
        <v>0.0064</v>
      </c>
      <c r="H49" s="711">
        <v>991.0</v>
      </c>
      <c r="I49" s="715">
        <v>0.0791</v>
      </c>
      <c r="J49" s="715">
        <v>0.0012</v>
      </c>
      <c r="K49" s="711">
        <v>6080.0</v>
      </c>
      <c r="L49" s="715">
        <v>0.485</v>
      </c>
      <c r="M49" s="715">
        <v>0.0072</v>
      </c>
      <c r="N49" s="711">
        <v>1718.0</v>
      </c>
      <c r="O49" s="715">
        <v>0.137</v>
      </c>
      <c r="P49" s="715">
        <v>0.002</v>
      </c>
      <c r="Q49" s="676"/>
      <c r="T49" s="676"/>
      <c r="U49" s="676"/>
      <c r="V49" s="676"/>
    </row>
    <row r="50">
      <c r="A50" s="9"/>
      <c r="B50" s="711" t="s">
        <v>20</v>
      </c>
      <c r="C50" s="712" t="s">
        <v>55</v>
      </c>
      <c r="D50" s="713">
        <v>26674.0</v>
      </c>
      <c r="E50" s="714">
        <v>13044.0</v>
      </c>
      <c r="F50" s="715">
        <v>0.489</v>
      </c>
      <c r="G50" s="715">
        <v>0.0153</v>
      </c>
      <c r="H50" s="711">
        <v>3575.0</v>
      </c>
      <c r="I50" s="715">
        <v>0.134</v>
      </c>
      <c r="J50" s="715">
        <v>0.0042</v>
      </c>
      <c r="K50" s="711">
        <v>14938.0</v>
      </c>
      <c r="L50" s="715">
        <v>0.56</v>
      </c>
      <c r="M50" s="715">
        <v>0.0176</v>
      </c>
      <c r="N50" s="711">
        <v>5575.0</v>
      </c>
      <c r="O50" s="715">
        <v>0.209</v>
      </c>
      <c r="P50" s="715">
        <v>0.0066</v>
      </c>
      <c r="Q50" s="676"/>
      <c r="T50" s="676"/>
      <c r="U50" s="676"/>
      <c r="V50" s="676"/>
    </row>
    <row r="51">
      <c r="A51" s="9"/>
      <c r="B51" s="711" t="s">
        <v>63</v>
      </c>
      <c r="C51" s="712" t="s">
        <v>56</v>
      </c>
      <c r="D51" s="713">
        <v>14774.0</v>
      </c>
      <c r="E51" s="714">
        <v>6412.0</v>
      </c>
      <c r="F51" s="715">
        <v>0.434</v>
      </c>
      <c r="G51" s="715">
        <v>0.0075</v>
      </c>
      <c r="H51" s="711">
        <v>1168.0</v>
      </c>
      <c r="I51" s="715">
        <v>0.0791</v>
      </c>
      <c r="J51" s="715">
        <v>0.0014</v>
      </c>
      <c r="K51" s="711">
        <v>7166.0</v>
      </c>
      <c r="L51" s="715">
        <v>0.485</v>
      </c>
      <c r="M51" s="715">
        <v>0.0084</v>
      </c>
      <c r="N51" s="711">
        <v>2025.0</v>
      </c>
      <c r="O51" s="715">
        <v>0.1371</v>
      </c>
      <c r="P51" s="715">
        <v>0.0024</v>
      </c>
      <c r="Q51" s="676"/>
      <c r="T51" s="676"/>
      <c r="U51" s="676"/>
      <c r="V51" s="676"/>
    </row>
    <row r="52">
      <c r="A52" s="9"/>
      <c r="B52" s="711" t="s">
        <v>63</v>
      </c>
      <c r="C52" s="712" t="s">
        <v>151</v>
      </c>
      <c r="D52" s="713">
        <v>27190.0</v>
      </c>
      <c r="E52" s="714">
        <v>11801.0</v>
      </c>
      <c r="F52" s="715">
        <v>0.434</v>
      </c>
      <c r="G52" s="715">
        <v>0.0139</v>
      </c>
      <c r="H52" s="711">
        <v>2149.0</v>
      </c>
      <c r="I52" s="715">
        <v>0.079</v>
      </c>
      <c r="J52" s="715">
        <v>0.0025</v>
      </c>
      <c r="K52" s="711">
        <v>13188.0</v>
      </c>
      <c r="L52" s="715">
        <v>0.485</v>
      </c>
      <c r="M52" s="715">
        <v>0.0155</v>
      </c>
      <c r="N52" s="711">
        <v>3726.0</v>
      </c>
      <c r="O52" s="715">
        <v>0.137</v>
      </c>
      <c r="P52" s="715">
        <v>0.0044</v>
      </c>
      <c r="Q52" s="676"/>
      <c r="T52" s="676"/>
      <c r="U52" s="676"/>
      <c r="V52" s="676"/>
    </row>
    <row r="53">
      <c r="A53" s="9"/>
      <c r="B53" s="711" t="s">
        <v>31</v>
      </c>
      <c r="C53" s="712" t="s">
        <v>58</v>
      </c>
      <c r="D53" s="713">
        <v>19523.0</v>
      </c>
      <c r="E53" s="714">
        <v>10094.0</v>
      </c>
      <c r="F53" s="715">
        <v>0.517</v>
      </c>
      <c r="G53" s="715">
        <v>0.0119</v>
      </c>
      <c r="H53" s="711">
        <v>3261.0</v>
      </c>
      <c r="I53" s="715">
        <v>0.167</v>
      </c>
      <c r="J53" s="715">
        <v>0.0038</v>
      </c>
      <c r="K53" s="711">
        <v>11929.0</v>
      </c>
      <c r="L53" s="715">
        <v>0.611</v>
      </c>
      <c r="M53" s="715">
        <v>0.014</v>
      </c>
      <c r="N53" s="711">
        <v>4764.0</v>
      </c>
      <c r="O53" s="715">
        <v>0.244</v>
      </c>
      <c r="P53" s="715">
        <v>0.0056</v>
      </c>
      <c r="Q53" s="676"/>
      <c r="T53" s="676"/>
      <c r="U53" s="676"/>
      <c r="V53" s="676"/>
    </row>
    <row r="54">
      <c r="A54" s="9"/>
      <c r="B54" s="711" t="s">
        <v>31</v>
      </c>
      <c r="C54" s="712" t="s">
        <v>59</v>
      </c>
      <c r="D54" s="713">
        <v>11681.0</v>
      </c>
      <c r="E54" s="714">
        <v>6040.0</v>
      </c>
      <c r="F54" s="715">
        <v>0.5171</v>
      </c>
      <c r="G54" s="715">
        <v>0.0071</v>
      </c>
      <c r="H54" s="711">
        <v>1951.0</v>
      </c>
      <c r="I54" s="715">
        <v>0.167</v>
      </c>
      <c r="J54" s="715">
        <v>0.0023</v>
      </c>
      <c r="K54" s="711">
        <v>7138.0</v>
      </c>
      <c r="L54" s="715">
        <v>0.6111</v>
      </c>
      <c r="M54" s="715">
        <v>0.0084</v>
      </c>
      <c r="N54" s="711">
        <v>2851.0</v>
      </c>
      <c r="O54" s="715">
        <v>0.2441</v>
      </c>
      <c r="P54" s="715">
        <v>0.0034</v>
      </c>
      <c r="Q54" s="676"/>
      <c r="T54" s="676"/>
      <c r="U54" s="676"/>
      <c r="V54" s="676"/>
    </row>
    <row r="55">
      <c r="A55" s="12"/>
      <c r="B55" s="711" t="s">
        <v>20</v>
      </c>
      <c r="C55" s="712" t="s">
        <v>60</v>
      </c>
      <c r="D55" s="713">
        <v>15339.0</v>
      </c>
      <c r="E55" s="714">
        <v>7501.0</v>
      </c>
      <c r="F55" s="715">
        <v>0.489</v>
      </c>
      <c r="G55" s="715">
        <v>0.0088</v>
      </c>
      <c r="H55" s="711">
        <v>2056.0</v>
      </c>
      <c r="I55" s="715">
        <v>0.134</v>
      </c>
      <c r="J55" s="715">
        <v>0.0024</v>
      </c>
      <c r="K55" s="711">
        <v>8590.0</v>
      </c>
      <c r="L55" s="715">
        <v>0.56</v>
      </c>
      <c r="M55" s="715">
        <v>0.0101</v>
      </c>
      <c r="N55" s="711">
        <v>3206.0</v>
      </c>
      <c r="O55" s="715">
        <v>0.209</v>
      </c>
      <c r="P55" s="715">
        <v>0.0038</v>
      </c>
      <c r="Q55" s="676"/>
      <c r="T55" s="676"/>
      <c r="U55" s="676"/>
      <c r="V55" s="676"/>
    </row>
    <row r="56">
      <c r="A56" s="716" t="s">
        <v>61</v>
      </c>
      <c r="B56" s="717" t="s">
        <v>35</v>
      </c>
      <c r="C56" s="718" t="s">
        <v>62</v>
      </c>
      <c r="D56" s="719">
        <v>203537.0</v>
      </c>
      <c r="E56" s="720">
        <v>62893.0</v>
      </c>
      <c r="F56" s="721">
        <v>0.309</v>
      </c>
      <c r="G56" s="721">
        <v>0.1177</v>
      </c>
      <c r="H56" s="717">
        <v>9770.0</v>
      </c>
      <c r="I56" s="721">
        <v>0.048</v>
      </c>
      <c r="J56" s="721">
        <v>0.0183</v>
      </c>
      <c r="K56" s="717">
        <v>73274.0</v>
      </c>
      <c r="L56" s="721">
        <v>0.36</v>
      </c>
      <c r="M56" s="721">
        <v>0.1371</v>
      </c>
      <c r="N56" s="717">
        <v>20558.0</v>
      </c>
      <c r="O56" s="721">
        <v>0.101</v>
      </c>
      <c r="P56" s="721">
        <v>0.0385</v>
      </c>
      <c r="Q56" s="676"/>
      <c r="T56" s="676"/>
      <c r="U56" s="676"/>
      <c r="V56" s="676"/>
    </row>
    <row r="57">
      <c r="A57" s="9"/>
      <c r="B57" s="717" t="s">
        <v>35</v>
      </c>
      <c r="C57" s="718" t="s">
        <v>63</v>
      </c>
      <c r="D57" s="719">
        <v>11287.0</v>
      </c>
      <c r="E57" s="720">
        <v>3488.0</v>
      </c>
      <c r="F57" s="721">
        <v>0.309</v>
      </c>
      <c r="G57" s="721">
        <v>0.0065</v>
      </c>
      <c r="H57" s="717">
        <v>542.0</v>
      </c>
      <c r="I57" s="721">
        <v>0.048</v>
      </c>
      <c r="J57" s="721">
        <v>0.001</v>
      </c>
      <c r="K57" s="717">
        <v>4064.0</v>
      </c>
      <c r="L57" s="721">
        <v>0.3601</v>
      </c>
      <c r="M57" s="721">
        <v>0.0076</v>
      </c>
      <c r="N57" s="717">
        <v>1140.0</v>
      </c>
      <c r="O57" s="721">
        <v>0.101</v>
      </c>
      <c r="P57" s="721">
        <v>0.0021</v>
      </c>
      <c r="Q57" s="676"/>
      <c r="T57" s="676"/>
      <c r="U57" s="676"/>
      <c r="V57" s="676"/>
    </row>
    <row r="58">
      <c r="A58" s="9"/>
      <c r="B58" s="722" t="s">
        <v>64</v>
      </c>
      <c r="C58" s="718" t="s">
        <v>65</v>
      </c>
      <c r="D58" s="719">
        <v>4582.0</v>
      </c>
      <c r="E58" s="720">
        <v>1297.0</v>
      </c>
      <c r="F58" s="721">
        <v>0.2831</v>
      </c>
      <c r="G58" s="721">
        <v>0.0024</v>
      </c>
      <c r="H58" s="717">
        <v>285.0</v>
      </c>
      <c r="I58" s="721">
        <v>0.0622</v>
      </c>
      <c r="J58" s="721">
        <v>5.0E-4</v>
      </c>
      <c r="K58" s="717">
        <v>1343.0</v>
      </c>
      <c r="L58" s="721">
        <v>0.2931</v>
      </c>
      <c r="M58" s="721">
        <v>0.0025</v>
      </c>
      <c r="N58" s="717">
        <v>335.0</v>
      </c>
      <c r="O58" s="721">
        <v>0.0731</v>
      </c>
      <c r="P58" s="721">
        <v>6.0E-4</v>
      </c>
      <c r="Q58" s="676"/>
      <c r="T58" s="676"/>
      <c r="U58" s="676"/>
      <c r="V58" s="676"/>
    </row>
    <row r="59">
      <c r="A59" s="9"/>
      <c r="B59" s="717" t="s">
        <v>35</v>
      </c>
      <c r="C59" s="718" t="s">
        <v>66</v>
      </c>
      <c r="D59" s="719">
        <v>32947.0</v>
      </c>
      <c r="E59" s="720">
        <v>10181.0</v>
      </c>
      <c r="F59" s="721">
        <v>0.309</v>
      </c>
      <c r="G59" s="721">
        <v>0.019</v>
      </c>
      <c r="H59" s="717">
        <v>1582.0</v>
      </c>
      <c r="I59" s="721">
        <v>0.048</v>
      </c>
      <c r="J59" s="721">
        <v>0.003</v>
      </c>
      <c r="K59" s="717">
        <v>11861.0</v>
      </c>
      <c r="L59" s="721">
        <v>0.36</v>
      </c>
      <c r="M59" s="721">
        <v>0.0222</v>
      </c>
      <c r="N59" s="717">
        <v>3328.0</v>
      </c>
      <c r="O59" s="721">
        <v>0.101</v>
      </c>
      <c r="P59" s="721">
        <v>0.0062</v>
      </c>
      <c r="Q59" s="676"/>
      <c r="T59" s="676"/>
      <c r="U59" s="676"/>
      <c r="V59" s="676"/>
    </row>
    <row r="60">
      <c r="A60" s="9"/>
      <c r="B60" s="722" t="s">
        <v>64</v>
      </c>
      <c r="C60" s="718" t="s">
        <v>67</v>
      </c>
      <c r="D60" s="719">
        <v>8221.0</v>
      </c>
      <c r="E60" s="720">
        <v>2327.0</v>
      </c>
      <c r="F60" s="721">
        <v>0.2831</v>
      </c>
      <c r="G60" s="721">
        <v>0.0044</v>
      </c>
      <c r="H60" s="717">
        <v>510.0</v>
      </c>
      <c r="I60" s="721">
        <v>0.062</v>
      </c>
      <c r="J60" s="721">
        <v>0.001</v>
      </c>
      <c r="K60" s="717">
        <v>2409.0</v>
      </c>
      <c r="L60" s="721">
        <v>0.293</v>
      </c>
      <c r="M60" s="721">
        <v>0.0045</v>
      </c>
      <c r="N60" s="717">
        <v>601.0</v>
      </c>
      <c r="O60" s="721">
        <v>0.0731</v>
      </c>
      <c r="P60" s="721">
        <v>0.0011</v>
      </c>
      <c r="Q60" s="676"/>
      <c r="T60" s="676"/>
      <c r="U60" s="676"/>
      <c r="V60" s="676"/>
    </row>
    <row r="61">
      <c r="A61" s="9"/>
      <c r="B61" s="717" t="s">
        <v>359</v>
      </c>
      <c r="C61" s="718" t="s">
        <v>69</v>
      </c>
      <c r="D61" s="719">
        <v>8018.0</v>
      </c>
      <c r="E61" s="720">
        <v>2743.0</v>
      </c>
      <c r="F61" s="721">
        <v>0.3421</v>
      </c>
      <c r="G61" s="721">
        <v>0.0051</v>
      </c>
      <c r="H61" s="717">
        <v>490.0</v>
      </c>
      <c r="I61" s="721">
        <v>0.0611</v>
      </c>
      <c r="J61" s="721">
        <v>9.0E-4</v>
      </c>
      <c r="K61" s="717">
        <v>3079.0</v>
      </c>
      <c r="L61" s="721">
        <v>0.384</v>
      </c>
      <c r="M61" s="721">
        <v>0.0058</v>
      </c>
      <c r="N61" s="717">
        <v>1035.0</v>
      </c>
      <c r="O61" s="721">
        <v>0.1291</v>
      </c>
      <c r="P61" s="721">
        <v>0.0019</v>
      </c>
      <c r="Q61" s="676"/>
      <c r="T61" s="676"/>
      <c r="U61" s="676"/>
      <c r="V61" s="676"/>
    </row>
    <row r="62">
      <c r="A62" s="9"/>
      <c r="B62" s="722" t="s">
        <v>64</v>
      </c>
      <c r="C62" s="718" t="s">
        <v>70</v>
      </c>
      <c r="D62" s="719">
        <v>39314.0</v>
      </c>
      <c r="E62" s="720">
        <v>11126.0</v>
      </c>
      <c r="F62" s="721">
        <v>0.283</v>
      </c>
      <c r="G62" s="721">
        <v>0.0208</v>
      </c>
      <c r="H62" s="717">
        <v>2438.0</v>
      </c>
      <c r="I62" s="721">
        <v>0.062</v>
      </c>
      <c r="J62" s="721">
        <v>0.0046</v>
      </c>
      <c r="K62" s="717">
        <v>11520.0</v>
      </c>
      <c r="L62" s="721">
        <v>0.293</v>
      </c>
      <c r="M62" s="721">
        <v>0.0216</v>
      </c>
      <c r="N62" s="717">
        <v>2870.0</v>
      </c>
      <c r="O62" s="721">
        <v>0.073</v>
      </c>
      <c r="P62" s="721">
        <v>0.0054</v>
      </c>
      <c r="Q62" s="676"/>
      <c r="T62" s="676"/>
      <c r="U62" s="676"/>
      <c r="V62" s="676"/>
    </row>
    <row r="63">
      <c r="A63" s="9"/>
      <c r="B63" s="717" t="s">
        <v>359</v>
      </c>
      <c r="C63" s="718" t="s">
        <v>71</v>
      </c>
      <c r="D63" s="719">
        <v>46736.0</v>
      </c>
      <c r="E63" s="720">
        <v>15984.0</v>
      </c>
      <c r="F63" s="721">
        <v>0.342</v>
      </c>
      <c r="G63" s="721">
        <v>0.0299</v>
      </c>
      <c r="H63" s="717">
        <v>2851.0</v>
      </c>
      <c r="I63" s="721">
        <v>0.061</v>
      </c>
      <c r="J63" s="721">
        <v>0.0053</v>
      </c>
      <c r="K63" s="717">
        <v>17947.0</v>
      </c>
      <c r="L63" s="721">
        <v>0.384</v>
      </c>
      <c r="M63" s="721">
        <v>0.0336</v>
      </c>
      <c r="N63" s="717">
        <v>6029.0</v>
      </c>
      <c r="O63" s="721">
        <v>0.129</v>
      </c>
      <c r="P63" s="721">
        <v>0.0113</v>
      </c>
      <c r="Q63" s="676"/>
      <c r="T63" s="676"/>
      <c r="U63" s="676"/>
      <c r="V63" s="676"/>
    </row>
    <row r="64">
      <c r="A64" s="9"/>
      <c r="B64" s="717" t="s">
        <v>35</v>
      </c>
      <c r="C64" s="718" t="s">
        <v>72</v>
      </c>
      <c r="D64" s="719">
        <v>7640.0</v>
      </c>
      <c r="E64" s="720">
        <v>2361.0</v>
      </c>
      <c r="F64" s="721">
        <v>0.309</v>
      </c>
      <c r="G64" s="721">
        <v>0.0044</v>
      </c>
      <c r="H64" s="717">
        <v>367.0</v>
      </c>
      <c r="I64" s="721">
        <v>0.048</v>
      </c>
      <c r="J64" s="721">
        <v>7.0E-4</v>
      </c>
      <c r="K64" s="717">
        <v>2751.0</v>
      </c>
      <c r="L64" s="721">
        <v>0.3601</v>
      </c>
      <c r="M64" s="721">
        <v>0.0051</v>
      </c>
      <c r="N64" s="717">
        <v>772.0</v>
      </c>
      <c r="O64" s="721">
        <v>0.101</v>
      </c>
      <c r="P64" s="721">
        <v>0.0014</v>
      </c>
      <c r="Q64" s="676"/>
      <c r="T64" s="676"/>
      <c r="U64" s="676"/>
      <c r="V64" s="676"/>
    </row>
    <row r="65">
      <c r="A65" s="9"/>
      <c r="B65" s="722" t="s">
        <v>64</v>
      </c>
      <c r="C65" s="718" t="s">
        <v>73</v>
      </c>
      <c r="D65" s="719">
        <v>18055.0</v>
      </c>
      <c r="E65" s="720">
        <v>5110.0</v>
      </c>
      <c r="F65" s="721">
        <v>0.283</v>
      </c>
      <c r="G65" s="721">
        <v>0.0096</v>
      </c>
      <c r="H65" s="717">
        <v>1120.0</v>
      </c>
      <c r="I65" s="721">
        <v>0.062</v>
      </c>
      <c r="J65" s="721">
        <v>0.0021</v>
      </c>
      <c r="K65" s="717">
        <v>5291.0</v>
      </c>
      <c r="L65" s="721">
        <v>0.293</v>
      </c>
      <c r="M65" s="721">
        <v>0.0099</v>
      </c>
      <c r="N65" s="717">
        <v>1319.0</v>
      </c>
      <c r="O65" s="721">
        <v>0.0731</v>
      </c>
      <c r="P65" s="721">
        <v>0.0025</v>
      </c>
      <c r="Q65" s="676"/>
      <c r="T65" s="676"/>
      <c r="U65" s="676"/>
      <c r="V65" s="676"/>
    </row>
    <row r="66">
      <c r="A66" s="9"/>
      <c r="B66" s="722" t="s">
        <v>64</v>
      </c>
      <c r="C66" s="718" t="s">
        <v>74</v>
      </c>
      <c r="D66" s="719">
        <v>28415.0</v>
      </c>
      <c r="E66" s="720">
        <v>8042.0</v>
      </c>
      <c r="F66" s="721">
        <v>0.283</v>
      </c>
      <c r="G66" s="721">
        <v>0.015</v>
      </c>
      <c r="H66" s="717">
        <v>1762.0</v>
      </c>
      <c r="I66" s="721">
        <v>0.062</v>
      </c>
      <c r="J66" s="721">
        <v>0.0033</v>
      </c>
      <c r="K66" s="717">
        <v>8326.0</v>
      </c>
      <c r="L66" s="721">
        <v>0.293</v>
      </c>
      <c r="M66" s="721">
        <v>0.0156</v>
      </c>
      <c r="N66" s="717">
        <v>2075.0</v>
      </c>
      <c r="O66" s="721">
        <v>0.073</v>
      </c>
      <c r="P66" s="721">
        <v>0.0039</v>
      </c>
      <c r="Q66" s="676"/>
      <c r="T66" s="676"/>
      <c r="U66" s="676"/>
      <c r="V66" s="676"/>
    </row>
    <row r="67">
      <c r="A67" s="9"/>
      <c r="B67" s="722" t="s">
        <v>64</v>
      </c>
      <c r="C67" s="718" t="s">
        <v>75</v>
      </c>
      <c r="D67" s="719">
        <v>21519.0</v>
      </c>
      <c r="E67" s="720">
        <v>6090.0</v>
      </c>
      <c r="F67" s="721">
        <v>0.283</v>
      </c>
      <c r="G67" s="721">
        <v>0.0114</v>
      </c>
      <c r="H67" s="717">
        <v>1335.0</v>
      </c>
      <c r="I67" s="721">
        <v>0.062</v>
      </c>
      <c r="J67" s="721">
        <v>0.0025</v>
      </c>
      <c r="K67" s="717">
        <v>6306.0</v>
      </c>
      <c r="L67" s="721">
        <v>0.293</v>
      </c>
      <c r="M67" s="721">
        <v>0.0118</v>
      </c>
      <c r="N67" s="717">
        <v>1571.0</v>
      </c>
      <c r="O67" s="721">
        <v>0.073</v>
      </c>
      <c r="P67" s="721">
        <v>0.0029</v>
      </c>
      <c r="Q67" s="676"/>
      <c r="T67" s="676"/>
      <c r="U67" s="676"/>
      <c r="V67" s="676"/>
    </row>
    <row r="68">
      <c r="A68" s="9"/>
      <c r="B68" s="717" t="s">
        <v>35</v>
      </c>
      <c r="C68" s="718" t="s">
        <v>76</v>
      </c>
      <c r="D68" s="719">
        <v>33133.0</v>
      </c>
      <c r="E68" s="720">
        <v>10239.0</v>
      </c>
      <c r="F68" s="721">
        <v>0.309</v>
      </c>
      <c r="G68" s="721">
        <v>0.0192</v>
      </c>
      <c r="H68" s="717">
        <v>1591.0</v>
      </c>
      <c r="I68" s="721">
        <v>0.048</v>
      </c>
      <c r="J68" s="721">
        <v>0.003</v>
      </c>
      <c r="K68" s="717">
        <v>11928.0</v>
      </c>
      <c r="L68" s="721">
        <v>0.36</v>
      </c>
      <c r="M68" s="721">
        <v>0.0223</v>
      </c>
      <c r="N68" s="717">
        <v>3347.0</v>
      </c>
      <c r="O68" s="721">
        <v>0.101</v>
      </c>
      <c r="P68" s="721">
        <v>0.0063</v>
      </c>
      <c r="Q68" s="676"/>
      <c r="T68" s="676"/>
      <c r="U68" s="676"/>
      <c r="V68" s="676"/>
    </row>
    <row r="69">
      <c r="A69" s="9"/>
      <c r="B69" s="717" t="s">
        <v>35</v>
      </c>
      <c r="C69" s="718" t="s">
        <v>77</v>
      </c>
      <c r="D69" s="719">
        <v>10042.0</v>
      </c>
      <c r="E69" s="720">
        <v>3103.0</v>
      </c>
      <c r="F69" s="721">
        <v>0.309</v>
      </c>
      <c r="G69" s="721">
        <v>0.0058</v>
      </c>
      <c r="H69" s="717">
        <v>483.0</v>
      </c>
      <c r="I69" s="721">
        <v>0.0481</v>
      </c>
      <c r="J69" s="721">
        <v>9.0E-4</v>
      </c>
      <c r="K69" s="717">
        <v>3616.0</v>
      </c>
      <c r="L69" s="721">
        <v>0.3601</v>
      </c>
      <c r="M69" s="721">
        <v>0.0068</v>
      </c>
      <c r="N69" s="717">
        <v>1015.0</v>
      </c>
      <c r="O69" s="721">
        <v>0.1011</v>
      </c>
      <c r="P69" s="721">
        <v>0.0019</v>
      </c>
      <c r="Q69" s="676"/>
      <c r="T69" s="676"/>
      <c r="U69" s="676"/>
      <c r="V69" s="676"/>
    </row>
    <row r="70">
      <c r="A70" s="9"/>
      <c r="B70" s="722" t="s">
        <v>64</v>
      </c>
      <c r="C70" s="718" t="s">
        <v>78</v>
      </c>
      <c r="D70" s="719">
        <v>11810.0</v>
      </c>
      <c r="E70" s="720">
        <v>3343.0</v>
      </c>
      <c r="F70" s="721">
        <v>0.2831</v>
      </c>
      <c r="G70" s="721">
        <v>0.0063</v>
      </c>
      <c r="H70" s="717">
        <v>733.0</v>
      </c>
      <c r="I70" s="721">
        <v>0.0621</v>
      </c>
      <c r="J70" s="721">
        <v>0.0014</v>
      </c>
      <c r="K70" s="717">
        <v>3461.0</v>
      </c>
      <c r="L70" s="721">
        <v>0.2931</v>
      </c>
      <c r="M70" s="721">
        <v>0.0065</v>
      </c>
      <c r="N70" s="717">
        <v>863.0</v>
      </c>
      <c r="O70" s="721">
        <v>0.0731</v>
      </c>
      <c r="P70" s="721">
        <v>0.0016</v>
      </c>
      <c r="Q70" s="676"/>
      <c r="T70" s="676"/>
      <c r="U70" s="676"/>
      <c r="V70" s="676"/>
    </row>
    <row r="71">
      <c r="A71" s="9"/>
      <c r="B71" s="722" t="s">
        <v>64</v>
      </c>
      <c r="C71" s="718" t="s">
        <v>79</v>
      </c>
      <c r="D71" s="719">
        <v>7608.0</v>
      </c>
      <c r="E71" s="720">
        <v>2154.0</v>
      </c>
      <c r="F71" s="721">
        <v>0.2831</v>
      </c>
      <c r="G71" s="721">
        <v>0.004</v>
      </c>
      <c r="H71" s="717">
        <v>472.0</v>
      </c>
      <c r="I71" s="721">
        <v>0.062</v>
      </c>
      <c r="J71" s="721">
        <v>9.0E-4</v>
      </c>
      <c r="K71" s="717">
        <v>2230.0</v>
      </c>
      <c r="L71" s="721">
        <v>0.2931</v>
      </c>
      <c r="M71" s="721">
        <v>0.0042</v>
      </c>
      <c r="N71" s="717">
        <v>556.0</v>
      </c>
      <c r="O71" s="721">
        <v>0.0731</v>
      </c>
      <c r="P71" s="721">
        <v>0.001</v>
      </c>
      <c r="Q71" s="676"/>
      <c r="T71" s="676"/>
      <c r="U71" s="676"/>
      <c r="V71" s="676"/>
    </row>
    <row r="72">
      <c r="A72" s="9"/>
      <c r="B72" s="722" t="s">
        <v>64</v>
      </c>
      <c r="C72" s="718" t="s">
        <v>80</v>
      </c>
      <c r="D72" s="719">
        <v>22538.0</v>
      </c>
      <c r="E72" s="720">
        <v>6379.0</v>
      </c>
      <c r="F72" s="721">
        <v>0.283</v>
      </c>
      <c r="G72" s="721">
        <v>0.0119</v>
      </c>
      <c r="H72" s="717">
        <v>1398.0</v>
      </c>
      <c r="I72" s="721">
        <v>0.062</v>
      </c>
      <c r="J72" s="721">
        <v>0.0026</v>
      </c>
      <c r="K72" s="717">
        <v>6604.0</v>
      </c>
      <c r="L72" s="721">
        <v>0.293</v>
      </c>
      <c r="M72" s="721">
        <v>0.0124</v>
      </c>
      <c r="N72" s="717">
        <v>1646.0</v>
      </c>
      <c r="O72" s="721">
        <v>0.073</v>
      </c>
      <c r="P72" s="721">
        <v>0.0031</v>
      </c>
      <c r="Q72" s="676"/>
      <c r="T72" s="676"/>
      <c r="U72" s="676"/>
      <c r="V72" s="676"/>
    </row>
    <row r="73">
      <c r="A73" s="12"/>
      <c r="B73" s="722" t="s">
        <v>64</v>
      </c>
      <c r="C73" s="718" t="s">
        <v>81</v>
      </c>
      <c r="D73" s="719">
        <v>19040.0</v>
      </c>
      <c r="E73" s="720">
        <v>5389.0</v>
      </c>
      <c r="F73" s="721">
        <v>0.283</v>
      </c>
      <c r="G73" s="721">
        <v>0.0101</v>
      </c>
      <c r="H73" s="717">
        <v>1181.0</v>
      </c>
      <c r="I73" s="721">
        <v>0.062</v>
      </c>
      <c r="J73" s="721">
        <v>0.0022</v>
      </c>
      <c r="K73" s="717">
        <v>5579.0</v>
      </c>
      <c r="L73" s="721">
        <v>0.293</v>
      </c>
      <c r="M73" s="721">
        <v>0.0104</v>
      </c>
      <c r="N73" s="717">
        <v>1390.0</v>
      </c>
      <c r="O73" s="721">
        <v>0.073</v>
      </c>
      <c r="P73" s="721">
        <v>0.0026</v>
      </c>
      <c r="Q73" s="676"/>
      <c r="T73" s="676"/>
      <c r="U73" s="676"/>
      <c r="V73" s="676"/>
    </row>
    <row r="74">
      <c r="A74" s="723" t="s">
        <v>82</v>
      </c>
      <c r="B74" s="724" t="s">
        <v>64</v>
      </c>
      <c r="C74" s="725" t="s">
        <v>83</v>
      </c>
      <c r="D74" s="726">
        <v>7689.0</v>
      </c>
      <c r="E74" s="727">
        <v>2176.0</v>
      </c>
      <c r="F74" s="728">
        <v>0.283</v>
      </c>
      <c r="G74" s="728">
        <v>0.02</v>
      </c>
      <c r="H74" s="729">
        <v>477.0</v>
      </c>
      <c r="I74" s="728">
        <v>0.062</v>
      </c>
      <c r="J74" s="728">
        <v>0.0044</v>
      </c>
      <c r="K74" s="729">
        <v>2253.0</v>
      </c>
      <c r="L74" s="728">
        <v>0.293</v>
      </c>
      <c r="M74" s="728">
        <v>0.0207</v>
      </c>
      <c r="N74" s="729">
        <v>562.0</v>
      </c>
      <c r="O74" s="728">
        <v>0.0731</v>
      </c>
      <c r="P74" s="728">
        <v>0.0052</v>
      </c>
      <c r="Q74" s="676"/>
      <c r="T74" s="676"/>
      <c r="U74" s="676"/>
      <c r="V74" s="676"/>
    </row>
    <row r="75">
      <c r="A75" s="9"/>
      <c r="B75" s="724" t="s">
        <v>64</v>
      </c>
      <c r="C75" s="725" t="s">
        <v>84</v>
      </c>
      <c r="D75" s="726">
        <v>15444.0</v>
      </c>
      <c r="E75" s="727">
        <v>4371.0</v>
      </c>
      <c r="F75" s="728">
        <v>0.283</v>
      </c>
      <c r="G75" s="728">
        <v>0.0402</v>
      </c>
      <c r="H75" s="729">
        <v>958.0</v>
      </c>
      <c r="I75" s="728">
        <v>0.062</v>
      </c>
      <c r="J75" s="728">
        <v>0.0088</v>
      </c>
      <c r="K75" s="729">
        <v>4526.0</v>
      </c>
      <c r="L75" s="728">
        <v>0.2931</v>
      </c>
      <c r="M75" s="728">
        <v>0.0416</v>
      </c>
      <c r="N75" s="729">
        <v>1128.0</v>
      </c>
      <c r="O75" s="728">
        <v>0.073</v>
      </c>
      <c r="P75" s="728">
        <v>0.0104</v>
      </c>
      <c r="Q75" s="676"/>
      <c r="T75" s="676"/>
      <c r="U75" s="676"/>
      <c r="V75" s="676"/>
    </row>
    <row r="76">
      <c r="A76" s="9"/>
      <c r="B76" s="724" t="s">
        <v>64</v>
      </c>
      <c r="C76" s="725" t="s">
        <v>85</v>
      </c>
      <c r="D76" s="726">
        <v>14380.0</v>
      </c>
      <c r="E76" s="727">
        <v>4070.0</v>
      </c>
      <c r="F76" s="728">
        <v>0.283</v>
      </c>
      <c r="G76" s="728">
        <v>0.0374</v>
      </c>
      <c r="H76" s="729">
        <v>892.0</v>
      </c>
      <c r="I76" s="728">
        <v>0.062</v>
      </c>
      <c r="J76" s="728">
        <v>0.0082</v>
      </c>
      <c r="K76" s="729">
        <v>4214.0</v>
      </c>
      <c r="L76" s="728">
        <v>0.293</v>
      </c>
      <c r="M76" s="728">
        <v>0.0388</v>
      </c>
      <c r="N76" s="729">
        <v>1050.0</v>
      </c>
      <c r="O76" s="728">
        <v>0.073</v>
      </c>
      <c r="P76" s="728">
        <v>0.0097</v>
      </c>
      <c r="Q76" s="676"/>
      <c r="T76" s="676"/>
      <c r="U76" s="676"/>
      <c r="V76" s="676"/>
    </row>
    <row r="77">
      <c r="A77" s="9"/>
      <c r="B77" s="724" t="s">
        <v>64</v>
      </c>
      <c r="C77" s="725" t="s">
        <v>86</v>
      </c>
      <c r="D77" s="726">
        <v>16247.0</v>
      </c>
      <c r="E77" s="727">
        <v>4598.0</v>
      </c>
      <c r="F77" s="728">
        <v>0.283</v>
      </c>
      <c r="G77" s="728">
        <v>0.0423</v>
      </c>
      <c r="H77" s="729">
        <v>1008.0</v>
      </c>
      <c r="I77" s="728">
        <v>0.062</v>
      </c>
      <c r="J77" s="728">
        <v>0.0093</v>
      </c>
      <c r="K77" s="729">
        <v>4761.0</v>
      </c>
      <c r="L77" s="728">
        <v>0.293</v>
      </c>
      <c r="M77" s="728">
        <v>0.0438</v>
      </c>
      <c r="N77" s="729">
        <v>1187.0</v>
      </c>
      <c r="O77" s="728">
        <v>0.0731</v>
      </c>
      <c r="P77" s="728">
        <v>0.0109</v>
      </c>
      <c r="Q77" s="676"/>
      <c r="T77" s="676"/>
      <c r="U77" s="676"/>
      <c r="V77" s="676"/>
    </row>
    <row r="78">
      <c r="A78" s="9"/>
      <c r="B78" s="724" t="s">
        <v>64</v>
      </c>
      <c r="C78" s="725" t="s">
        <v>87</v>
      </c>
      <c r="D78" s="726">
        <v>5648.0</v>
      </c>
      <c r="E78" s="727">
        <v>1599.0</v>
      </c>
      <c r="F78" s="728">
        <v>0.2831</v>
      </c>
      <c r="G78" s="728">
        <v>0.0147</v>
      </c>
      <c r="H78" s="729">
        <v>351.0</v>
      </c>
      <c r="I78" s="728">
        <v>0.0621</v>
      </c>
      <c r="J78" s="728">
        <v>0.0032</v>
      </c>
      <c r="K78" s="729">
        <v>1655.0</v>
      </c>
      <c r="L78" s="728">
        <v>0.293</v>
      </c>
      <c r="M78" s="728">
        <v>0.0152</v>
      </c>
      <c r="N78" s="729">
        <v>413.0</v>
      </c>
      <c r="O78" s="728">
        <v>0.0731</v>
      </c>
      <c r="P78" s="728">
        <v>0.0038</v>
      </c>
      <c r="Q78" s="676"/>
      <c r="T78" s="676"/>
      <c r="U78" s="676"/>
      <c r="V78" s="676"/>
    </row>
    <row r="79">
      <c r="A79" s="9"/>
      <c r="B79" s="724" t="s">
        <v>64</v>
      </c>
      <c r="C79" s="725" t="s">
        <v>88</v>
      </c>
      <c r="D79" s="726">
        <v>12995.0</v>
      </c>
      <c r="E79" s="727">
        <v>3678.0</v>
      </c>
      <c r="F79" s="728">
        <v>0.283</v>
      </c>
      <c r="G79" s="728">
        <v>0.0338</v>
      </c>
      <c r="H79" s="729">
        <v>806.0</v>
      </c>
      <c r="I79" s="728">
        <v>0.062</v>
      </c>
      <c r="J79" s="728">
        <v>0.0074</v>
      </c>
      <c r="K79" s="729">
        <v>3808.0</v>
      </c>
      <c r="L79" s="728">
        <v>0.293</v>
      </c>
      <c r="M79" s="728">
        <v>0.035</v>
      </c>
      <c r="N79" s="729">
        <v>949.0</v>
      </c>
      <c r="O79" s="728">
        <v>0.073</v>
      </c>
      <c r="P79" s="728">
        <v>0.0087</v>
      </c>
      <c r="Q79" s="676"/>
      <c r="T79" s="676"/>
      <c r="U79" s="676"/>
      <c r="V79" s="676"/>
    </row>
    <row r="80">
      <c r="A80" s="12"/>
      <c r="B80" s="724" t="s">
        <v>64</v>
      </c>
      <c r="C80" s="725" t="s">
        <v>89</v>
      </c>
      <c r="D80" s="726">
        <v>36321.0</v>
      </c>
      <c r="E80" s="727">
        <v>10279.0</v>
      </c>
      <c r="F80" s="728">
        <v>0.283</v>
      </c>
      <c r="G80" s="728">
        <v>0.0945</v>
      </c>
      <c r="H80" s="729">
        <v>2252.0</v>
      </c>
      <c r="I80" s="728">
        <v>0.062</v>
      </c>
      <c r="J80" s="728">
        <v>0.0207</v>
      </c>
      <c r="K80" s="729">
        <v>10643.0</v>
      </c>
      <c r="L80" s="728">
        <v>0.293</v>
      </c>
      <c r="M80" s="728">
        <v>0.0979</v>
      </c>
      <c r="N80" s="729">
        <v>2652.0</v>
      </c>
      <c r="O80" s="728">
        <v>0.073</v>
      </c>
      <c r="P80" s="728">
        <v>0.0244</v>
      </c>
      <c r="Q80" s="676"/>
      <c r="T80" s="676"/>
      <c r="U80" s="676"/>
      <c r="V80" s="676"/>
    </row>
    <row r="81">
      <c r="A81" s="730" t="s">
        <v>90</v>
      </c>
      <c r="B81" s="731" t="s">
        <v>91</v>
      </c>
      <c r="C81" s="732" t="s">
        <v>92</v>
      </c>
      <c r="D81" s="733">
        <v>2467.0</v>
      </c>
      <c r="E81" s="734">
        <v>449.0</v>
      </c>
      <c r="F81" s="735">
        <v>0.182</v>
      </c>
      <c r="G81" s="735">
        <v>0.001</v>
      </c>
      <c r="H81" s="731">
        <v>116.0</v>
      </c>
      <c r="I81" s="735">
        <v>0.047</v>
      </c>
      <c r="J81" s="735">
        <v>3.0E-4</v>
      </c>
      <c r="K81" s="731">
        <v>563.0</v>
      </c>
      <c r="L81" s="735">
        <v>0.2282</v>
      </c>
      <c r="M81" s="735">
        <v>0.0052</v>
      </c>
      <c r="N81" s="731">
        <v>210.0</v>
      </c>
      <c r="O81" s="735">
        <v>0.0851</v>
      </c>
      <c r="P81" s="735">
        <v>5.0E-4</v>
      </c>
      <c r="Q81" s="676"/>
      <c r="T81" s="676"/>
      <c r="U81" s="676"/>
      <c r="V81" s="676"/>
    </row>
    <row r="82">
      <c r="A82" s="9"/>
      <c r="B82" s="731" t="s">
        <v>91</v>
      </c>
      <c r="C82" s="732" t="s">
        <v>93</v>
      </c>
      <c r="D82" s="733">
        <v>12929.0</v>
      </c>
      <c r="E82" s="734">
        <v>2354.0</v>
      </c>
      <c r="F82" s="735">
        <v>0.1821</v>
      </c>
      <c r="G82" s="735">
        <v>0.0054</v>
      </c>
      <c r="H82" s="731">
        <v>608.0</v>
      </c>
      <c r="I82" s="735">
        <v>0.047</v>
      </c>
      <c r="J82" s="735">
        <v>0.0014</v>
      </c>
      <c r="K82" s="731">
        <v>2948.0</v>
      </c>
      <c r="L82" s="735">
        <v>0.228</v>
      </c>
      <c r="M82" s="735">
        <v>0.0068</v>
      </c>
      <c r="N82" s="731">
        <v>1099.0</v>
      </c>
      <c r="O82" s="735">
        <v>0.085</v>
      </c>
      <c r="P82" s="735">
        <v>0.0025</v>
      </c>
      <c r="Q82" s="676"/>
      <c r="T82" s="676"/>
      <c r="U82" s="676"/>
      <c r="V82" s="676"/>
    </row>
    <row r="83">
      <c r="A83" s="9"/>
      <c r="B83" s="731" t="s">
        <v>91</v>
      </c>
      <c r="C83" s="732" t="s">
        <v>94</v>
      </c>
      <c r="D83" s="733">
        <v>4182.0</v>
      </c>
      <c r="E83" s="734">
        <v>762.0</v>
      </c>
      <c r="F83" s="735">
        <v>0.1822</v>
      </c>
      <c r="G83" s="735">
        <v>0.0018</v>
      </c>
      <c r="H83" s="731">
        <v>197.0</v>
      </c>
      <c r="I83" s="735">
        <v>0.0471</v>
      </c>
      <c r="J83" s="735">
        <v>5.0E-4</v>
      </c>
      <c r="K83" s="731">
        <v>954.0</v>
      </c>
      <c r="L83" s="735">
        <v>0.2281</v>
      </c>
      <c r="M83" s="735">
        <v>0.0022</v>
      </c>
      <c r="N83" s="731">
        <v>356.0</v>
      </c>
      <c r="O83" s="735">
        <v>0.0851</v>
      </c>
      <c r="P83" s="735">
        <v>8.0E-4</v>
      </c>
      <c r="Q83" s="676"/>
      <c r="T83" s="676"/>
      <c r="U83" s="676"/>
      <c r="V83" s="676"/>
    </row>
    <row r="84">
      <c r="A84" s="9"/>
      <c r="B84" s="731" t="s">
        <v>95</v>
      </c>
      <c r="C84" s="732" t="s">
        <v>96</v>
      </c>
      <c r="D84" s="733">
        <v>7693.0</v>
      </c>
      <c r="E84" s="734">
        <v>3008.0</v>
      </c>
      <c r="F84" s="735">
        <v>0.391</v>
      </c>
      <c r="G84" s="735">
        <v>0.0069</v>
      </c>
      <c r="H84" s="731">
        <v>754.0</v>
      </c>
      <c r="I84" s="735">
        <v>0.098</v>
      </c>
      <c r="J84" s="735">
        <v>0.0017</v>
      </c>
      <c r="K84" s="731">
        <v>3324.0</v>
      </c>
      <c r="L84" s="735">
        <v>0.4321</v>
      </c>
      <c r="M84" s="735">
        <v>0.0076</v>
      </c>
      <c r="N84" s="731">
        <v>1039.0</v>
      </c>
      <c r="O84" s="735">
        <v>0.1351</v>
      </c>
      <c r="P84" s="735">
        <v>0.0024</v>
      </c>
      <c r="Q84" s="676"/>
      <c r="T84" s="676"/>
      <c r="U84" s="676"/>
      <c r="V84" s="676"/>
    </row>
    <row r="85">
      <c r="A85" s="9"/>
      <c r="B85" s="731" t="s">
        <v>95</v>
      </c>
      <c r="C85" s="732" t="s">
        <v>97</v>
      </c>
      <c r="D85" s="733">
        <v>31069.0</v>
      </c>
      <c r="E85" s="734">
        <v>12148.0</v>
      </c>
      <c r="F85" s="735">
        <v>0.391</v>
      </c>
      <c r="G85" s="735">
        <v>0.0279</v>
      </c>
      <c r="H85" s="731">
        <v>3045.0</v>
      </c>
      <c r="I85" s="735">
        <v>0.098</v>
      </c>
      <c r="J85" s="735">
        <v>0.007</v>
      </c>
      <c r="K85" s="731">
        <v>13422.0</v>
      </c>
      <c r="L85" s="735">
        <v>0.432</v>
      </c>
      <c r="M85" s="735">
        <v>0.0308</v>
      </c>
      <c r="N85" s="731">
        <v>4195.0</v>
      </c>
      <c r="O85" s="735">
        <v>0.135</v>
      </c>
      <c r="P85" s="735">
        <v>0.0096</v>
      </c>
      <c r="Q85" s="676"/>
      <c r="T85" s="676"/>
      <c r="U85" s="676"/>
      <c r="V85" s="676"/>
    </row>
    <row r="86">
      <c r="A86" s="9"/>
      <c r="B86" s="731" t="s">
        <v>91</v>
      </c>
      <c r="C86" s="732" t="s">
        <v>98</v>
      </c>
      <c r="D86" s="733">
        <v>30524.0</v>
      </c>
      <c r="E86" s="734">
        <v>5556.0</v>
      </c>
      <c r="F86" s="735">
        <v>0.182</v>
      </c>
      <c r="G86" s="735">
        <v>0.0128</v>
      </c>
      <c r="H86" s="731">
        <v>1435.0</v>
      </c>
      <c r="I86" s="735">
        <v>0.047</v>
      </c>
      <c r="J86" s="735">
        <v>0.0033</v>
      </c>
      <c r="K86" s="731">
        <v>6960.0</v>
      </c>
      <c r="L86" s="735">
        <v>0.228</v>
      </c>
      <c r="M86" s="735">
        <v>0.016</v>
      </c>
      <c r="N86" s="731">
        <v>2595.0</v>
      </c>
      <c r="O86" s="735">
        <v>0.085</v>
      </c>
      <c r="P86" s="735">
        <v>0.006</v>
      </c>
      <c r="Q86" s="676"/>
      <c r="T86" s="676"/>
      <c r="U86" s="676"/>
      <c r="V86" s="676"/>
    </row>
    <row r="87">
      <c r="A87" s="9"/>
      <c r="B87" s="731" t="s">
        <v>95</v>
      </c>
      <c r="C87" s="732" t="s">
        <v>99</v>
      </c>
      <c r="D87" s="733">
        <v>24693.0</v>
      </c>
      <c r="E87" s="734">
        <v>9655.0</v>
      </c>
      <c r="F87" s="735">
        <v>0.391</v>
      </c>
      <c r="G87" s="735">
        <v>0.0222</v>
      </c>
      <c r="H87" s="731">
        <v>2420.0</v>
      </c>
      <c r="I87" s="735">
        <v>0.098</v>
      </c>
      <c r="J87" s="735">
        <v>0.0056</v>
      </c>
      <c r="K87" s="731">
        <v>10668.0</v>
      </c>
      <c r="L87" s="735">
        <v>0.432</v>
      </c>
      <c r="M87" s="735">
        <v>0.0245</v>
      </c>
      <c r="N87" s="731">
        <v>3334.0</v>
      </c>
      <c r="O87" s="735">
        <v>0.135</v>
      </c>
      <c r="P87" s="735">
        <v>0.0077</v>
      </c>
      <c r="Q87" s="676"/>
      <c r="T87" s="676"/>
      <c r="U87" s="676"/>
      <c r="V87" s="676"/>
    </row>
    <row r="88">
      <c r="A88" s="9"/>
      <c r="B88" s="731" t="s">
        <v>100</v>
      </c>
      <c r="C88" s="732" t="s">
        <v>90</v>
      </c>
      <c r="D88" s="733">
        <v>71905.0</v>
      </c>
      <c r="E88" s="734">
        <v>21284.0</v>
      </c>
      <c r="F88" s="735">
        <v>0.296</v>
      </c>
      <c r="G88" s="735">
        <v>0.0489</v>
      </c>
      <c r="H88" s="731">
        <v>4459.0</v>
      </c>
      <c r="I88" s="735">
        <v>0.062</v>
      </c>
      <c r="J88" s="735">
        <v>0.0102</v>
      </c>
      <c r="K88" s="731">
        <v>20422.0</v>
      </c>
      <c r="L88" s="735">
        <v>0.284</v>
      </c>
      <c r="M88" s="735">
        <v>0.0469</v>
      </c>
      <c r="N88" s="731">
        <v>3596.0</v>
      </c>
      <c r="O88" s="735">
        <v>0.05</v>
      </c>
      <c r="P88" s="735">
        <v>0.0083</v>
      </c>
      <c r="Q88" s="676"/>
      <c r="T88" s="676"/>
      <c r="U88" s="676"/>
      <c r="V88" s="676"/>
    </row>
    <row r="89">
      <c r="A89" s="9"/>
      <c r="B89" s="731" t="s">
        <v>91</v>
      </c>
      <c r="C89" s="732" t="s">
        <v>101</v>
      </c>
      <c r="D89" s="733">
        <v>9467.0</v>
      </c>
      <c r="E89" s="734">
        <v>1723.0</v>
      </c>
      <c r="F89" s="735">
        <v>0.182</v>
      </c>
      <c r="G89" s="735">
        <v>0.004</v>
      </c>
      <c r="H89" s="731">
        <v>445.0</v>
      </c>
      <c r="I89" s="735">
        <v>0.047</v>
      </c>
      <c r="J89" s="735">
        <v>0.001</v>
      </c>
      <c r="K89" s="731">
        <v>2159.0</v>
      </c>
      <c r="L89" s="735">
        <v>0.2281</v>
      </c>
      <c r="M89" s="735">
        <v>0.005</v>
      </c>
      <c r="N89" s="731">
        <v>805.0</v>
      </c>
      <c r="O89" s="735">
        <v>0.085</v>
      </c>
      <c r="P89" s="735">
        <v>0.0018</v>
      </c>
      <c r="Q89" s="676"/>
      <c r="T89" s="676"/>
      <c r="U89" s="676"/>
      <c r="V89" s="676"/>
    </row>
    <row r="90">
      <c r="A90" s="9"/>
      <c r="B90" s="731" t="s">
        <v>91</v>
      </c>
      <c r="C90" s="732" t="s">
        <v>102</v>
      </c>
      <c r="D90" s="733">
        <v>5911.0</v>
      </c>
      <c r="E90" s="734">
        <v>1076.0</v>
      </c>
      <c r="F90" s="735">
        <v>0.182</v>
      </c>
      <c r="G90" s="735">
        <v>0.0025</v>
      </c>
      <c r="H90" s="731">
        <v>278.0</v>
      </c>
      <c r="I90" s="735">
        <v>0.047</v>
      </c>
      <c r="J90" s="735">
        <v>6.0E-4</v>
      </c>
      <c r="K90" s="731">
        <v>1348.0</v>
      </c>
      <c r="L90" s="735">
        <v>0.228</v>
      </c>
      <c r="M90" s="735">
        <v>0.0031</v>
      </c>
      <c r="N90" s="731">
        <v>503.0</v>
      </c>
      <c r="O90" s="735">
        <v>0.0851</v>
      </c>
      <c r="P90" s="735">
        <v>0.0012</v>
      </c>
      <c r="Q90" s="676"/>
      <c r="T90" s="676"/>
      <c r="U90" s="676"/>
      <c r="V90" s="676"/>
    </row>
    <row r="91">
      <c r="A91" s="9"/>
      <c r="B91" s="731" t="s">
        <v>95</v>
      </c>
      <c r="C91" s="732" t="s">
        <v>103</v>
      </c>
      <c r="D91" s="733">
        <v>36773.0</v>
      </c>
      <c r="E91" s="734">
        <v>14379.0</v>
      </c>
      <c r="F91" s="735">
        <v>0.391</v>
      </c>
      <c r="G91" s="735">
        <v>0.033</v>
      </c>
      <c r="H91" s="731">
        <v>3604.0</v>
      </c>
      <c r="I91" s="735">
        <v>0.098</v>
      </c>
      <c r="J91" s="735">
        <v>0.0083</v>
      </c>
      <c r="K91" s="731">
        <v>15886.0</v>
      </c>
      <c r="L91" s="735">
        <v>0.432</v>
      </c>
      <c r="M91" s="735">
        <v>0.0365</v>
      </c>
      <c r="N91" s="731">
        <v>4965.0</v>
      </c>
      <c r="O91" s="735">
        <v>0.135</v>
      </c>
      <c r="P91" s="735">
        <v>0.0114</v>
      </c>
      <c r="Q91" s="676"/>
      <c r="T91" s="676"/>
      <c r="U91" s="676"/>
      <c r="V91" s="676"/>
    </row>
    <row r="92">
      <c r="A92" s="9"/>
      <c r="B92" s="731" t="s">
        <v>95</v>
      </c>
      <c r="C92" s="732" t="s">
        <v>104</v>
      </c>
      <c r="D92" s="733">
        <v>37770.0</v>
      </c>
      <c r="E92" s="734">
        <v>14769.0</v>
      </c>
      <c r="F92" s="735">
        <v>0.391</v>
      </c>
      <c r="G92" s="735">
        <v>0.0339</v>
      </c>
      <c r="H92" s="731">
        <v>3702.0</v>
      </c>
      <c r="I92" s="735">
        <v>0.098</v>
      </c>
      <c r="J92" s="735">
        <v>0.0085</v>
      </c>
      <c r="K92" s="731">
        <v>16317.0</v>
      </c>
      <c r="L92" s="735">
        <v>0.432</v>
      </c>
      <c r="M92" s="735">
        <v>0.0375</v>
      </c>
      <c r="N92" s="731">
        <v>5099.0</v>
      </c>
      <c r="O92" s="735">
        <v>0.135</v>
      </c>
      <c r="P92" s="735">
        <v>0.0117</v>
      </c>
      <c r="Q92" s="676"/>
      <c r="T92" s="676"/>
      <c r="U92" s="676"/>
      <c r="V92" s="676"/>
    </row>
    <row r="93">
      <c r="A93" s="9"/>
      <c r="B93" s="731" t="s">
        <v>100</v>
      </c>
      <c r="C93" s="732" t="s">
        <v>105</v>
      </c>
      <c r="D93" s="733">
        <v>13245.0</v>
      </c>
      <c r="E93" s="734">
        <v>3921.0</v>
      </c>
      <c r="F93" s="735">
        <v>0.296</v>
      </c>
      <c r="G93" s="735">
        <v>0.009</v>
      </c>
      <c r="H93" s="731">
        <v>822.0</v>
      </c>
      <c r="I93" s="735">
        <v>0.0621</v>
      </c>
      <c r="J93" s="735">
        <v>0.0019</v>
      </c>
      <c r="K93" s="731">
        <v>3762.0</v>
      </c>
      <c r="L93" s="735">
        <v>0.284</v>
      </c>
      <c r="M93" s="735">
        <v>0.0086</v>
      </c>
      <c r="N93" s="731">
        <v>663.0</v>
      </c>
      <c r="O93" s="735">
        <v>0.0501</v>
      </c>
      <c r="P93" s="735">
        <v>0.0015</v>
      </c>
      <c r="Q93" s="676"/>
      <c r="T93" s="676"/>
      <c r="U93" s="676"/>
      <c r="V93" s="676"/>
    </row>
    <row r="94">
      <c r="A94" s="9"/>
      <c r="B94" s="731" t="s">
        <v>95</v>
      </c>
      <c r="C94" s="732" t="s">
        <v>106</v>
      </c>
      <c r="D94" s="733">
        <v>4113.0</v>
      </c>
      <c r="E94" s="734">
        <v>1609.0</v>
      </c>
      <c r="F94" s="735">
        <v>0.3912</v>
      </c>
      <c r="G94" s="735">
        <v>0.0037</v>
      </c>
      <c r="H94" s="731">
        <v>404.0</v>
      </c>
      <c r="I94" s="735">
        <v>0.0982</v>
      </c>
      <c r="J94" s="735">
        <v>9.0E-4</v>
      </c>
      <c r="K94" s="731">
        <v>1777.0</v>
      </c>
      <c r="L94" s="735">
        <v>0.432</v>
      </c>
      <c r="M94" s="735">
        <v>0.0041</v>
      </c>
      <c r="N94" s="731">
        <v>556.0</v>
      </c>
      <c r="O94" s="735">
        <v>0.1352</v>
      </c>
      <c r="P94" s="735">
        <v>0.0013</v>
      </c>
      <c r="Q94" s="676"/>
      <c r="T94" s="676"/>
      <c r="U94" s="676"/>
      <c r="V94" s="676"/>
    </row>
    <row r="95">
      <c r="A95" s="9"/>
      <c r="B95" s="731" t="s">
        <v>100</v>
      </c>
      <c r="C95" s="732" t="s">
        <v>107</v>
      </c>
      <c r="D95" s="733">
        <v>6022.0</v>
      </c>
      <c r="E95" s="734">
        <v>1783.0</v>
      </c>
      <c r="F95" s="735">
        <v>0.2961</v>
      </c>
      <c r="G95" s="735">
        <v>0.0041</v>
      </c>
      <c r="H95" s="731">
        <v>374.0</v>
      </c>
      <c r="I95" s="735">
        <v>0.0621</v>
      </c>
      <c r="J95" s="735">
        <v>9.0E-4</v>
      </c>
      <c r="K95" s="731">
        <v>1711.0</v>
      </c>
      <c r="L95" s="735">
        <v>0.2841</v>
      </c>
      <c r="M95" s="735">
        <v>0.0039</v>
      </c>
      <c r="N95" s="731">
        <v>302.0</v>
      </c>
      <c r="O95" s="735">
        <v>0.0501</v>
      </c>
      <c r="P95" s="735">
        <v>7.0E-4</v>
      </c>
      <c r="Q95" s="676"/>
      <c r="T95" s="676"/>
      <c r="U95" s="676"/>
      <c r="V95" s="676"/>
    </row>
    <row r="96">
      <c r="A96" s="9"/>
      <c r="B96" s="731" t="s">
        <v>95</v>
      </c>
      <c r="C96" s="732" t="s">
        <v>108</v>
      </c>
      <c r="D96" s="733">
        <v>9730.0</v>
      </c>
      <c r="E96" s="734">
        <v>3805.0</v>
      </c>
      <c r="F96" s="735">
        <v>0.3911</v>
      </c>
      <c r="G96" s="735">
        <v>0.0087</v>
      </c>
      <c r="H96" s="731">
        <v>954.0</v>
      </c>
      <c r="I96" s="735">
        <v>0.098</v>
      </c>
      <c r="J96" s="735">
        <v>0.0022</v>
      </c>
      <c r="K96" s="731">
        <v>4204.0</v>
      </c>
      <c r="L96" s="735">
        <v>0.4321</v>
      </c>
      <c r="M96" s="735">
        <v>0.0097</v>
      </c>
      <c r="N96" s="731">
        <v>1314.0</v>
      </c>
      <c r="O96" s="735">
        <v>0.135</v>
      </c>
      <c r="P96" s="735">
        <v>0.003</v>
      </c>
      <c r="Q96" s="676"/>
      <c r="T96" s="676"/>
      <c r="U96" s="676"/>
      <c r="V96" s="676"/>
    </row>
    <row r="97">
      <c r="A97" s="9"/>
      <c r="B97" s="731" t="s">
        <v>91</v>
      </c>
      <c r="C97" s="732" t="s">
        <v>109</v>
      </c>
      <c r="D97" s="733">
        <v>15453.0</v>
      </c>
      <c r="E97" s="734">
        <v>2813.0</v>
      </c>
      <c r="F97" s="735">
        <v>0.182</v>
      </c>
      <c r="G97" s="735">
        <v>0.0065</v>
      </c>
      <c r="H97" s="731">
        <v>727.0</v>
      </c>
      <c r="I97" s="735">
        <v>0.047</v>
      </c>
      <c r="J97" s="735">
        <v>0.0017</v>
      </c>
      <c r="K97" s="731">
        <v>3524.0</v>
      </c>
      <c r="L97" s="735">
        <v>0.228</v>
      </c>
      <c r="M97" s="735">
        <v>0.0081</v>
      </c>
      <c r="N97" s="731">
        <v>1314.0</v>
      </c>
      <c r="O97" s="735">
        <v>0.085</v>
      </c>
      <c r="P97" s="735">
        <v>0.003</v>
      </c>
      <c r="Q97" s="676"/>
      <c r="T97" s="676"/>
      <c r="U97" s="676"/>
      <c r="V97" s="676"/>
    </row>
    <row r="98">
      <c r="A98" s="9"/>
      <c r="B98" s="731" t="s">
        <v>91</v>
      </c>
      <c r="C98" s="732" t="s">
        <v>110</v>
      </c>
      <c r="D98" s="733">
        <v>4724.0</v>
      </c>
      <c r="E98" s="734">
        <v>860.0</v>
      </c>
      <c r="F98" s="735">
        <v>0.182</v>
      </c>
      <c r="G98" s="735">
        <v>0.002</v>
      </c>
      <c r="H98" s="731">
        <v>223.0</v>
      </c>
      <c r="I98" s="735">
        <v>0.0472</v>
      </c>
      <c r="J98" s="735">
        <v>5.0E-4</v>
      </c>
      <c r="K98" s="731">
        <v>1078.0</v>
      </c>
      <c r="L98" s="735">
        <v>0.2282</v>
      </c>
      <c r="M98" s="735">
        <v>0.0025</v>
      </c>
      <c r="N98" s="731">
        <v>402.0</v>
      </c>
      <c r="O98" s="735">
        <v>0.0851</v>
      </c>
      <c r="P98" s="735">
        <v>9.0E-4</v>
      </c>
      <c r="Q98" s="676"/>
      <c r="T98" s="676"/>
      <c r="U98" s="676"/>
      <c r="V98" s="676"/>
    </row>
    <row r="99">
      <c r="A99" s="9"/>
      <c r="B99" s="731" t="s">
        <v>100</v>
      </c>
      <c r="C99" s="732" t="s">
        <v>111</v>
      </c>
      <c r="D99" s="733">
        <v>20454.0</v>
      </c>
      <c r="E99" s="734">
        <v>6055.0</v>
      </c>
      <c r="F99" s="735">
        <v>0.296</v>
      </c>
      <c r="G99" s="735">
        <v>0.0139</v>
      </c>
      <c r="H99" s="731">
        <v>1269.0</v>
      </c>
      <c r="I99" s="735">
        <v>0.062</v>
      </c>
      <c r="J99" s="735">
        <v>0.0029</v>
      </c>
      <c r="K99" s="731">
        <v>5809.0</v>
      </c>
      <c r="L99" s="735">
        <v>0.284</v>
      </c>
      <c r="M99" s="735">
        <v>0.0133</v>
      </c>
      <c r="N99" s="731">
        <v>1023.0</v>
      </c>
      <c r="O99" s="735">
        <v>0.05</v>
      </c>
      <c r="P99" s="735">
        <v>0.0024</v>
      </c>
      <c r="Q99" s="676"/>
      <c r="T99" s="676"/>
      <c r="U99" s="676"/>
      <c r="V99" s="676"/>
    </row>
    <row r="100">
      <c r="A100" s="9"/>
      <c r="B100" s="731" t="s">
        <v>91</v>
      </c>
      <c r="C100" s="732" t="s">
        <v>112</v>
      </c>
      <c r="D100" s="733">
        <v>8181.0</v>
      </c>
      <c r="E100" s="734">
        <v>1489.0</v>
      </c>
      <c r="F100" s="735">
        <v>0.182</v>
      </c>
      <c r="G100" s="735">
        <v>0.0034</v>
      </c>
      <c r="H100" s="731">
        <v>385.0</v>
      </c>
      <c r="I100" s="735">
        <v>0.0471</v>
      </c>
      <c r="J100" s="735">
        <v>9.0E-4</v>
      </c>
      <c r="K100" s="731">
        <v>1866.0</v>
      </c>
      <c r="L100" s="735">
        <v>0.2281</v>
      </c>
      <c r="M100" s="735">
        <v>0.0043</v>
      </c>
      <c r="N100" s="731">
        <v>696.0</v>
      </c>
      <c r="O100" s="735">
        <v>0.0851</v>
      </c>
      <c r="P100" s="735">
        <v>0.0016</v>
      </c>
      <c r="Q100" s="676"/>
      <c r="T100" s="676"/>
      <c r="U100" s="676"/>
      <c r="V100" s="676"/>
    </row>
    <row r="101">
      <c r="A101" s="9"/>
      <c r="B101" s="731" t="s">
        <v>91</v>
      </c>
      <c r="C101" s="732" t="s">
        <v>113</v>
      </c>
      <c r="D101" s="733">
        <v>10711.0</v>
      </c>
      <c r="E101" s="734">
        <v>1950.0</v>
      </c>
      <c r="F101" s="735">
        <v>0.1821</v>
      </c>
      <c r="G101" s="735">
        <v>0.0045</v>
      </c>
      <c r="H101" s="731">
        <v>504.0</v>
      </c>
      <c r="I101" s="735">
        <v>0.0471</v>
      </c>
      <c r="J101" s="735">
        <v>0.0012</v>
      </c>
      <c r="K101" s="731">
        <v>2443.0</v>
      </c>
      <c r="L101" s="735">
        <v>0.2281</v>
      </c>
      <c r="M101" s="735">
        <v>0.0056</v>
      </c>
      <c r="N101" s="731">
        <v>911.0</v>
      </c>
      <c r="O101" s="735">
        <v>0.0851</v>
      </c>
      <c r="P101" s="735">
        <v>0.0021</v>
      </c>
      <c r="Q101" s="676"/>
      <c r="T101" s="676"/>
      <c r="U101" s="676"/>
      <c r="V101" s="676"/>
    </row>
    <row r="102">
      <c r="A102" s="9"/>
      <c r="B102" s="731" t="s">
        <v>91</v>
      </c>
      <c r="C102" s="732" t="s">
        <v>114</v>
      </c>
      <c r="D102" s="733">
        <v>4246.0</v>
      </c>
      <c r="E102" s="734">
        <v>773.0</v>
      </c>
      <c r="F102" s="735">
        <v>0.1821</v>
      </c>
      <c r="G102" s="735">
        <v>0.0018</v>
      </c>
      <c r="H102" s="731">
        <v>200.0</v>
      </c>
      <c r="I102" s="735">
        <v>0.0471</v>
      </c>
      <c r="J102" s="735">
        <v>5.0E-4</v>
      </c>
      <c r="K102" s="731">
        <v>969.0</v>
      </c>
      <c r="L102" s="735">
        <v>0.2282</v>
      </c>
      <c r="M102" s="735">
        <v>0.0022</v>
      </c>
      <c r="N102" s="731">
        <v>361.0</v>
      </c>
      <c r="O102" s="735">
        <v>0.085</v>
      </c>
      <c r="P102" s="735">
        <v>8.0E-4</v>
      </c>
      <c r="Q102" s="676"/>
      <c r="T102" s="676"/>
      <c r="U102" s="676"/>
      <c r="V102" s="676"/>
    </row>
    <row r="103">
      <c r="A103" s="9"/>
      <c r="B103" s="731" t="s">
        <v>91</v>
      </c>
      <c r="C103" s="732" t="s">
        <v>115</v>
      </c>
      <c r="D103" s="733">
        <v>4339.0</v>
      </c>
      <c r="E103" s="734">
        <v>790.0</v>
      </c>
      <c r="F103" s="735">
        <v>0.1821</v>
      </c>
      <c r="G103" s="735">
        <v>0.0018</v>
      </c>
      <c r="H103" s="731">
        <v>204.0</v>
      </c>
      <c r="I103" s="735">
        <v>0.047</v>
      </c>
      <c r="J103" s="735">
        <v>5.0E-4</v>
      </c>
      <c r="K103" s="731">
        <v>990.0</v>
      </c>
      <c r="L103" s="735">
        <v>0.2282</v>
      </c>
      <c r="M103" s="735">
        <v>0.0023</v>
      </c>
      <c r="N103" s="731">
        <v>369.0</v>
      </c>
      <c r="O103" s="735">
        <v>0.085</v>
      </c>
      <c r="P103" s="735">
        <v>8.0E-4</v>
      </c>
      <c r="Q103" s="676"/>
      <c r="T103" s="676"/>
      <c r="U103" s="676"/>
      <c r="V103" s="676"/>
    </row>
    <row r="104">
      <c r="A104" s="9"/>
      <c r="B104" s="731" t="s">
        <v>100</v>
      </c>
      <c r="C104" s="732" t="s">
        <v>116</v>
      </c>
      <c r="D104" s="733">
        <v>10157.0</v>
      </c>
      <c r="E104" s="734">
        <v>3007.0</v>
      </c>
      <c r="F104" s="735">
        <v>0.2961</v>
      </c>
      <c r="G104" s="735">
        <v>0.0069</v>
      </c>
      <c r="H104" s="731">
        <v>630.0</v>
      </c>
      <c r="I104" s="735">
        <v>0.062</v>
      </c>
      <c r="J104" s="735">
        <v>0.0014</v>
      </c>
      <c r="K104" s="731">
        <v>2885.0</v>
      </c>
      <c r="L104" s="735">
        <v>0.284</v>
      </c>
      <c r="M104" s="735">
        <v>0.0066</v>
      </c>
      <c r="N104" s="731">
        <v>508.0</v>
      </c>
      <c r="O104" s="735">
        <v>0.05</v>
      </c>
      <c r="P104" s="735">
        <v>0.0012</v>
      </c>
      <c r="Q104" s="676"/>
      <c r="T104" s="676"/>
      <c r="U104" s="676"/>
      <c r="V104" s="676"/>
    </row>
    <row r="105">
      <c r="A105" s="9"/>
      <c r="B105" s="731" t="s">
        <v>95</v>
      </c>
      <c r="C105" s="732" t="s">
        <v>117</v>
      </c>
      <c r="D105" s="733">
        <v>9283.0</v>
      </c>
      <c r="E105" s="734">
        <v>3630.0</v>
      </c>
      <c r="F105" s="735">
        <v>0.391</v>
      </c>
      <c r="G105" s="735">
        <v>0.0083</v>
      </c>
      <c r="H105" s="731">
        <v>910.0</v>
      </c>
      <c r="I105" s="735">
        <v>0.098</v>
      </c>
      <c r="J105" s="735">
        <v>0.0021</v>
      </c>
      <c r="K105" s="731">
        <v>4011.0</v>
      </c>
      <c r="L105" s="735">
        <v>0.4321</v>
      </c>
      <c r="M105" s="735">
        <v>0.0092</v>
      </c>
      <c r="N105" s="731">
        <v>1254.0</v>
      </c>
      <c r="O105" s="735">
        <v>0.1351</v>
      </c>
      <c r="P105" s="735">
        <v>0.0029</v>
      </c>
      <c r="Q105" s="676"/>
      <c r="T105" s="676"/>
      <c r="U105" s="676"/>
      <c r="V105" s="676"/>
    </row>
    <row r="106">
      <c r="A106" s="9"/>
      <c r="B106" s="731" t="s">
        <v>91</v>
      </c>
      <c r="C106" s="732" t="s">
        <v>118</v>
      </c>
      <c r="D106" s="733">
        <v>26873.0</v>
      </c>
      <c r="E106" s="734">
        <v>4891.0</v>
      </c>
      <c r="F106" s="735">
        <v>0.182</v>
      </c>
      <c r="G106" s="735">
        <v>0.0112</v>
      </c>
      <c r="H106" s="731">
        <v>1264.0</v>
      </c>
      <c r="I106" s="735">
        <v>0.047</v>
      </c>
      <c r="J106" s="735">
        <v>0.0029</v>
      </c>
      <c r="K106" s="731">
        <v>6128.0</v>
      </c>
      <c r="L106" s="735">
        <v>0.228</v>
      </c>
      <c r="M106" s="735">
        <v>0.0141</v>
      </c>
      <c r="N106" s="731">
        <v>2285.0</v>
      </c>
      <c r="O106" s="735">
        <v>0.085</v>
      </c>
      <c r="P106" s="735">
        <v>0.0053</v>
      </c>
      <c r="Q106" s="676"/>
      <c r="T106" s="676"/>
      <c r="U106" s="676"/>
      <c r="V106" s="676"/>
    </row>
    <row r="107">
      <c r="A107" s="12"/>
      <c r="B107" s="731" t="s">
        <v>91</v>
      </c>
      <c r="C107" s="732" t="s">
        <v>119</v>
      </c>
      <c r="D107" s="733">
        <v>12322.0</v>
      </c>
      <c r="E107" s="734">
        <v>2243.0</v>
      </c>
      <c r="F107" s="735">
        <v>0.182</v>
      </c>
      <c r="G107" s="735">
        <v>0.0052</v>
      </c>
      <c r="H107" s="731">
        <v>580.0</v>
      </c>
      <c r="I107" s="735">
        <v>0.0471</v>
      </c>
      <c r="J107" s="735">
        <v>0.0013</v>
      </c>
      <c r="K107" s="731">
        <v>2810.0</v>
      </c>
      <c r="L107" s="735">
        <v>0.228</v>
      </c>
      <c r="M107" s="735">
        <v>0.0065</v>
      </c>
      <c r="N107" s="731">
        <v>1048.0</v>
      </c>
      <c r="O107" s="735">
        <v>0.0851</v>
      </c>
      <c r="P107" s="735">
        <v>0.0024</v>
      </c>
      <c r="Q107" s="676"/>
      <c r="T107" s="676"/>
      <c r="U107" s="676"/>
      <c r="V107" s="676"/>
    </row>
    <row r="108">
      <c r="A108" s="676"/>
      <c r="B108" s="676"/>
      <c r="C108" s="676"/>
      <c r="D108" s="736">
        <v>1928473.0</v>
      </c>
      <c r="E108" s="737">
        <v>711951.0</v>
      </c>
      <c r="F108" s="738"/>
      <c r="G108" s="738"/>
      <c r="H108" s="739">
        <v>165674.0</v>
      </c>
      <c r="I108" s="738"/>
      <c r="J108" s="738"/>
      <c r="K108" s="739">
        <v>800378.0</v>
      </c>
      <c r="L108" s="738"/>
      <c r="M108" s="738"/>
      <c r="N108" s="739">
        <v>255927.0</v>
      </c>
      <c r="O108" s="738"/>
      <c r="P108" s="738"/>
      <c r="Q108" s="676"/>
      <c r="T108" s="676"/>
      <c r="U108" s="676"/>
      <c r="V108" s="676"/>
    </row>
    <row r="109">
      <c r="A109" s="676"/>
      <c r="B109" s="676"/>
      <c r="C109" s="676"/>
      <c r="D109" s="676"/>
      <c r="E109" s="676"/>
      <c r="F109" s="676"/>
      <c r="G109" s="676"/>
      <c r="H109" s="676"/>
      <c r="I109" s="676"/>
      <c r="J109" s="676"/>
      <c r="K109" s="676"/>
      <c r="L109" s="676"/>
      <c r="M109" s="676"/>
      <c r="N109" s="676"/>
      <c r="O109" s="676"/>
      <c r="P109" s="676"/>
      <c r="Q109" s="676"/>
      <c r="T109" s="676"/>
      <c r="U109" s="676"/>
      <c r="V109" s="676"/>
    </row>
    <row r="110">
      <c r="T110" s="676"/>
      <c r="U110" s="676"/>
      <c r="V110" s="676"/>
    </row>
    <row r="111">
      <c r="T111" s="676"/>
      <c r="U111" s="676"/>
      <c r="V111" s="676"/>
    </row>
  </sheetData>
  <mergeCells count="16">
    <mergeCell ref="F4:G7"/>
    <mergeCell ref="C10:H10"/>
    <mergeCell ref="I10:N10"/>
    <mergeCell ref="E21:J21"/>
    <mergeCell ref="K21:P21"/>
    <mergeCell ref="A23:A55"/>
    <mergeCell ref="A56:A73"/>
    <mergeCell ref="A74:A80"/>
    <mergeCell ref="A81:A107"/>
    <mergeCell ref="A1:B7"/>
    <mergeCell ref="C1:D3"/>
    <mergeCell ref="E1:E7"/>
    <mergeCell ref="F1:G3"/>
    <mergeCell ref="H1:H3"/>
    <mergeCell ref="C4:D7"/>
    <mergeCell ref="H4:H7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20.25"/>
    <col customWidth="1" min="3" max="3" width="29.75"/>
    <col customWidth="1" min="4" max="5" width="22.13"/>
    <col customWidth="1" min="6" max="6" width="23.0"/>
    <col customWidth="1" min="7" max="7" width="37.38"/>
  </cols>
  <sheetData>
    <row r="1">
      <c r="A1" s="1"/>
      <c r="C1" s="2" t="s">
        <v>360</v>
      </c>
      <c r="D1" s="3"/>
      <c r="E1" s="4" t="s">
        <v>361</v>
      </c>
      <c r="F1" s="5" t="s">
        <v>362</v>
      </c>
      <c r="G1" s="6"/>
      <c r="H1" s="7" t="s">
        <v>363</v>
      </c>
    </row>
    <row r="2">
      <c r="C2" s="8"/>
      <c r="D2" s="6"/>
      <c r="E2" s="9"/>
      <c r="G2" s="6"/>
      <c r="H2" s="9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>
      <c r="C3" s="10"/>
      <c r="D3" s="11"/>
      <c r="E3" s="9"/>
      <c r="G3" s="6"/>
      <c r="H3" s="12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740"/>
    </row>
    <row r="4">
      <c r="C4" s="13" t="s">
        <v>364</v>
      </c>
      <c r="D4" s="6"/>
      <c r="E4" s="9"/>
      <c r="F4" s="14" t="s">
        <v>365</v>
      </c>
      <c r="G4" s="3"/>
      <c r="H4" s="15" t="s">
        <v>366</v>
      </c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>
      <c r="C5" s="8"/>
      <c r="D5" s="6"/>
      <c r="E5" s="9"/>
      <c r="F5" s="8"/>
      <c r="G5" s="6"/>
      <c r="H5" s="9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>
      <c r="C6" s="8"/>
      <c r="D6" s="6"/>
      <c r="E6" s="9"/>
      <c r="F6" s="8"/>
      <c r="G6" s="6"/>
      <c r="H6" s="9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</row>
    <row r="7">
      <c r="C7" s="8"/>
      <c r="D7" s="6"/>
      <c r="E7" s="12"/>
      <c r="F7" s="10"/>
      <c r="G7" s="11"/>
      <c r="H7" s="12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</row>
    <row r="8">
      <c r="A8" s="486" t="s">
        <v>8</v>
      </c>
      <c r="B8" s="486" t="s">
        <v>9</v>
      </c>
      <c r="C8" s="487" t="s">
        <v>10</v>
      </c>
      <c r="D8" s="741" t="s">
        <v>367</v>
      </c>
      <c r="E8" s="21"/>
      <c r="F8" s="1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</row>
    <row r="9">
      <c r="A9" s="12"/>
      <c r="B9" s="12"/>
      <c r="C9" s="10"/>
      <c r="D9" s="22">
        <v>2005.0</v>
      </c>
      <c r="E9" s="22">
        <v>2018.0</v>
      </c>
      <c r="F9" s="22">
        <v>2021.0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</row>
    <row r="10">
      <c r="A10" s="506" t="s">
        <v>19</v>
      </c>
      <c r="B10" s="223" t="s">
        <v>20</v>
      </c>
      <c r="C10" s="507" t="s">
        <v>21</v>
      </c>
      <c r="D10" s="742">
        <v>0.453</v>
      </c>
      <c r="E10" s="742">
        <v>0.488</v>
      </c>
      <c r="F10" s="743">
        <v>0.488</v>
      </c>
      <c r="G10" s="744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</row>
    <row r="11">
      <c r="A11" s="9"/>
      <c r="B11" s="229" t="s">
        <v>20</v>
      </c>
      <c r="C11" s="507" t="s">
        <v>23</v>
      </c>
      <c r="D11" s="743">
        <v>0.453</v>
      </c>
      <c r="E11" s="743">
        <v>0.488</v>
      </c>
      <c r="F11" s="743">
        <v>0.488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</row>
    <row r="12">
      <c r="A12" s="9"/>
      <c r="B12" s="229" t="s">
        <v>25</v>
      </c>
      <c r="C12" s="507" t="s">
        <v>26</v>
      </c>
      <c r="D12" s="743">
        <v>0.482</v>
      </c>
      <c r="E12" s="743">
        <v>0.472</v>
      </c>
      <c r="F12" s="743">
        <v>0.476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3">
      <c r="A13" s="9"/>
      <c r="B13" s="229" t="s">
        <v>20</v>
      </c>
      <c r="C13" s="507" t="s">
        <v>27</v>
      </c>
      <c r="D13" s="743">
        <v>0.453</v>
      </c>
      <c r="E13" s="742">
        <v>0.488</v>
      </c>
      <c r="F13" s="743">
        <v>0.488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</row>
    <row r="14">
      <c r="A14" s="9"/>
      <c r="B14" s="229" t="s">
        <v>28</v>
      </c>
      <c r="C14" s="507" t="s">
        <v>29</v>
      </c>
      <c r="D14" s="743">
        <v>0.488</v>
      </c>
      <c r="E14" s="743">
        <v>0.468</v>
      </c>
      <c r="F14" s="743">
        <v>0.474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</row>
    <row r="15">
      <c r="A15" s="9"/>
      <c r="B15" s="229" t="s">
        <v>20</v>
      </c>
      <c r="C15" s="507" t="s">
        <v>30</v>
      </c>
      <c r="D15" s="743">
        <v>0.453</v>
      </c>
      <c r="E15" s="743">
        <v>0.488</v>
      </c>
      <c r="F15" s="743">
        <v>0.488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6">
      <c r="A16" s="9"/>
      <c r="B16" s="229" t="s">
        <v>31</v>
      </c>
      <c r="C16" s="507" t="s">
        <v>32</v>
      </c>
      <c r="D16" s="743">
        <v>0.465</v>
      </c>
      <c r="E16" s="743">
        <v>0.487</v>
      </c>
      <c r="F16" s="743">
        <v>0.489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</row>
    <row r="17">
      <c r="A17" s="9"/>
      <c r="B17" s="229" t="s">
        <v>28</v>
      </c>
      <c r="C17" s="507" t="s">
        <v>33</v>
      </c>
      <c r="D17" s="743">
        <v>0.488</v>
      </c>
      <c r="E17" s="743">
        <v>0.468</v>
      </c>
      <c r="F17" s="743">
        <v>0.474</v>
      </c>
    </row>
    <row r="18">
      <c r="A18" s="9"/>
      <c r="B18" s="229" t="s">
        <v>25</v>
      </c>
      <c r="C18" s="507" t="s">
        <v>34</v>
      </c>
      <c r="D18" s="743">
        <v>0.482</v>
      </c>
      <c r="E18" s="743">
        <v>0.472</v>
      </c>
      <c r="F18" s="743">
        <v>0.476</v>
      </c>
      <c r="G18" s="380"/>
    </row>
    <row r="19">
      <c r="A19" s="9"/>
      <c r="B19" s="229" t="s">
        <v>35</v>
      </c>
      <c r="C19" s="507" t="s">
        <v>36</v>
      </c>
      <c r="D19" s="743">
        <v>0.526</v>
      </c>
      <c r="E19" s="743">
        <v>0.486</v>
      </c>
      <c r="F19" s="743">
        <v>0.516</v>
      </c>
      <c r="G19" s="380"/>
    </row>
    <row r="20">
      <c r="A20" s="9"/>
      <c r="B20" s="229" t="s">
        <v>20</v>
      </c>
      <c r="C20" s="507" t="s">
        <v>37</v>
      </c>
      <c r="D20" s="743">
        <v>0.453</v>
      </c>
      <c r="E20" s="743">
        <v>0.488</v>
      </c>
      <c r="F20" s="743">
        <v>0.488</v>
      </c>
    </row>
    <row r="21">
      <c r="A21" s="9"/>
      <c r="B21" s="229" t="s">
        <v>20</v>
      </c>
      <c r="C21" s="507" t="s">
        <v>38</v>
      </c>
      <c r="D21" s="743">
        <v>0.453</v>
      </c>
      <c r="E21" s="743">
        <v>0.488</v>
      </c>
      <c r="F21" s="743">
        <v>0.488</v>
      </c>
    </row>
    <row r="22">
      <c r="A22" s="9"/>
      <c r="B22" s="229" t="s">
        <v>31</v>
      </c>
      <c r="C22" s="507" t="s">
        <v>39</v>
      </c>
      <c r="D22" s="743">
        <v>0.465</v>
      </c>
      <c r="E22" s="743">
        <v>0.487</v>
      </c>
      <c r="F22" s="743">
        <v>0.489</v>
      </c>
    </row>
    <row r="23">
      <c r="A23" s="9"/>
      <c r="B23" s="229" t="s">
        <v>25</v>
      </c>
      <c r="C23" s="507" t="s">
        <v>40</v>
      </c>
      <c r="D23" s="743">
        <v>0.482</v>
      </c>
      <c r="E23" s="743">
        <v>0.472</v>
      </c>
      <c r="F23" s="743">
        <v>0.476</v>
      </c>
    </row>
    <row r="24">
      <c r="A24" s="9"/>
      <c r="B24" s="229" t="s">
        <v>28</v>
      </c>
      <c r="C24" s="507" t="s">
        <v>41</v>
      </c>
      <c r="D24" s="743">
        <v>0.488</v>
      </c>
      <c r="E24" s="743">
        <v>0.468</v>
      </c>
      <c r="F24" s="743">
        <v>0.474</v>
      </c>
    </row>
    <row r="25">
      <c r="A25" s="9"/>
      <c r="B25" s="229" t="s">
        <v>20</v>
      </c>
      <c r="C25" s="507" t="s">
        <v>19</v>
      </c>
      <c r="D25" s="743">
        <v>0.453</v>
      </c>
      <c r="E25" s="743">
        <v>0.488</v>
      </c>
      <c r="F25" s="743">
        <v>0.488</v>
      </c>
    </row>
    <row r="26">
      <c r="A26" s="9"/>
      <c r="B26" s="229" t="s">
        <v>25</v>
      </c>
      <c r="C26" s="507" t="s">
        <v>43</v>
      </c>
      <c r="D26" s="743">
        <v>0.482</v>
      </c>
      <c r="E26" s="743">
        <v>0.472</v>
      </c>
      <c r="F26" s="743">
        <v>0.476</v>
      </c>
    </row>
    <row r="27">
      <c r="A27" s="9"/>
      <c r="B27" s="229" t="s">
        <v>28</v>
      </c>
      <c r="C27" s="507" t="s">
        <v>44</v>
      </c>
      <c r="D27" s="743">
        <v>0.488</v>
      </c>
      <c r="E27" s="743">
        <v>0.468</v>
      </c>
      <c r="F27" s="743">
        <v>0.474</v>
      </c>
    </row>
    <row r="28">
      <c r="A28" s="9"/>
      <c r="B28" s="229" t="s">
        <v>20</v>
      </c>
      <c r="C28" s="507" t="s">
        <v>45</v>
      </c>
      <c r="D28" s="743">
        <v>0.453</v>
      </c>
      <c r="E28" s="743">
        <v>0.488</v>
      </c>
      <c r="F28" s="743">
        <v>0.488</v>
      </c>
    </row>
    <row r="29">
      <c r="A29" s="9"/>
      <c r="B29" s="229" t="s">
        <v>20</v>
      </c>
      <c r="C29" s="507" t="s">
        <v>46</v>
      </c>
      <c r="D29" s="743">
        <v>0.453</v>
      </c>
      <c r="E29" s="743">
        <v>0.488</v>
      </c>
      <c r="F29" s="743">
        <v>0.488</v>
      </c>
    </row>
    <row r="30">
      <c r="A30" s="9"/>
      <c r="B30" s="229" t="s">
        <v>35</v>
      </c>
      <c r="C30" s="507" t="s">
        <v>47</v>
      </c>
      <c r="D30" s="743">
        <v>0.526</v>
      </c>
      <c r="E30" s="743">
        <v>0.486</v>
      </c>
      <c r="F30" s="743">
        <v>0.516</v>
      </c>
    </row>
    <row r="31">
      <c r="A31" s="9"/>
      <c r="B31" s="229" t="s">
        <v>25</v>
      </c>
      <c r="C31" s="507" t="s">
        <v>48</v>
      </c>
      <c r="D31" s="743">
        <v>0.482</v>
      </c>
      <c r="E31" s="743">
        <v>0.472</v>
      </c>
      <c r="F31" s="743">
        <v>0.476</v>
      </c>
    </row>
    <row r="32">
      <c r="A32" s="9"/>
      <c r="B32" s="229" t="s">
        <v>20</v>
      </c>
      <c r="C32" s="507" t="s">
        <v>50</v>
      </c>
      <c r="D32" s="743">
        <v>0.453</v>
      </c>
      <c r="E32" s="743">
        <v>0.488</v>
      </c>
      <c r="F32" s="743">
        <v>0.488</v>
      </c>
    </row>
    <row r="33">
      <c r="A33" s="9"/>
      <c r="B33" s="229" t="s">
        <v>35</v>
      </c>
      <c r="C33" s="507" t="s">
        <v>51</v>
      </c>
      <c r="D33" s="743">
        <v>0.526</v>
      </c>
      <c r="E33" s="743">
        <v>0.486</v>
      </c>
      <c r="F33" s="743">
        <v>0.516</v>
      </c>
    </row>
    <row r="34">
      <c r="A34" s="9"/>
      <c r="B34" s="229" t="s">
        <v>35</v>
      </c>
      <c r="C34" s="507" t="s">
        <v>52</v>
      </c>
      <c r="D34" s="743">
        <v>0.526</v>
      </c>
      <c r="E34" s="743">
        <v>0.486</v>
      </c>
      <c r="F34" s="743">
        <v>0.516</v>
      </c>
    </row>
    <row r="35">
      <c r="A35" s="9"/>
      <c r="B35" s="229" t="s">
        <v>20</v>
      </c>
      <c r="C35" s="507" t="s">
        <v>53</v>
      </c>
      <c r="D35" s="743">
        <v>0.453</v>
      </c>
      <c r="E35" s="743">
        <v>0.488</v>
      </c>
      <c r="F35" s="743">
        <v>0.488</v>
      </c>
    </row>
    <row r="36">
      <c r="A36" s="9"/>
      <c r="B36" s="229" t="s">
        <v>25</v>
      </c>
      <c r="C36" s="507" t="s">
        <v>54</v>
      </c>
      <c r="D36" s="743">
        <v>0.482</v>
      </c>
      <c r="E36" s="743">
        <v>0.472</v>
      </c>
      <c r="F36" s="743">
        <v>0.476</v>
      </c>
    </row>
    <row r="37">
      <c r="A37" s="9"/>
      <c r="B37" s="229" t="s">
        <v>20</v>
      </c>
      <c r="C37" s="507" t="s">
        <v>55</v>
      </c>
      <c r="D37" s="743">
        <v>0.453</v>
      </c>
      <c r="E37" s="743">
        <v>0.488</v>
      </c>
      <c r="F37" s="743">
        <v>0.488</v>
      </c>
    </row>
    <row r="38">
      <c r="A38" s="9"/>
      <c r="B38" s="229" t="s">
        <v>25</v>
      </c>
      <c r="C38" s="507" t="s">
        <v>56</v>
      </c>
      <c r="D38" s="743">
        <v>0.482</v>
      </c>
      <c r="E38" s="743">
        <v>0.472</v>
      </c>
      <c r="F38" s="743">
        <v>0.476</v>
      </c>
    </row>
    <row r="39">
      <c r="A39" s="9"/>
      <c r="B39" s="229" t="s">
        <v>25</v>
      </c>
      <c r="C39" s="507" t="s">
        <v>191</v>
      </c>
      <c r="D39" s="743">
        <v>0.482</v>
      </c>
      <c r="E39" s="743">
        <v>0.472</v>
      </c>
      <c r="F39" s="743">
        <v>0.476</v>
      </c>
    </row>
    <row r="40">
      <c r="A40" s="9"/>
      <c r="B40" s="229" t="s">
        <v>31</v>
      </c>
      <c r="C40" s="507" t="s">
        <v>58</v>
      </c>
      <c r="D40" s="743">
        <v>0.465</v>
      </c>
      <c r="E40" s="743">
        <v>0.487</v>
      </c>
      <c r="F40" s="743">
        <v>0.489</v>
      </c>
    </row>
    <row r="41">
      <c r="A41" s="9"/>
      <c r="B41" s="229" t="s">
        <v>31</v>
      </c>
      <c r="C41" s="507" t="s">
        <v>59</v>
      </c>
      <c r="D41" s="743">
        <v>0.465</v>
      </c>
      <c r="E41" s="743">
        <v>0.487</v>
      </c>
      <c r="F41" s="743">
        <v>0.489</v>
      </c>
    </row>
    <row r="42">
      <c r="A42" s="12"/>
      <c r="B42" s="229" t="s">
        <v>20</v>
      </c>
      <c r="C42" s="507" t="s">
        <v>60</v>
      </c>
      <c r="D42" s="743">
        <v>0.453</v>
      </c>
      <c r="E42" s="743">
        <v>0.488</v>
      </c>
      <c r="F42" s="743">
        <v>0.488</v>
      </c>
    </row>
    <row r="43">
      <c r="A43" s="661" t="s">
        <v>61</v>
      </c>
      <c r="B43" s="294" t="s">
        <v>35</v>
      </c>
      <c r="C43" s="745" t="s">
        <v>62</v>
      </c>
      <c r="D43" s="746">
        <v>0.526</v>
      </c>
      <c r="E43" s="746">
        <v>0.486</v>
      </c>
      <c r="F43" s="746">
        <v>0.516</v>
      </c>
    </row>
    <row r="44">
      <c r="A44" s="9"/>
      <c r="B44" s="294" t="s">
        <v>35</v>
      </c>
      <c r="C44" s="745" t="s">
        <v>63</v>
      </c>
      <c r="D44" s="746">
        <v>0.526</v>
      </c>
      <c r="E44" s="746">
        <v>0.486</v>
      </c>
      <c r="F44" s="746">
        <v>0.516</v>
      </c>
    </row>
    <row r="45">
      <c r="A45" s="9"/>
      <c r="B45" s="300" t="s">
        <v>64</v>
      </c>
      <c r="C45" s="745" t="s">
        <v>65</v>
      </c>
      <c r="D45" s="746">
        <v>0.555</v>
      </c>
      <c r="E45" s="746">
        <v>0.501</v>
      </c>
      <c r="F45" s="746">
        <v>0.505</v>
      </c>
    </row>
    <row r="46">
      <c r="A46" s="9"/>
      <c r="B46" s="294" t="s">
        <v>35</v>
      </c>
      <c r="C46" s="745" t="s">
        <v>66</v>
      </c>
      <c r="D46" s="746">
        <v>0.526</v>
      </c>
      <c r="E46" s="746">
        <v>0.486</v>
      </c>
      <c r="F46" s="746">
        <v>0.516</v>
      </c>
    </row>
    <row r="47">
      <c r="A47" s="9"/>
      <c r="B47" s="300" t="s">
        <v>64</v>
      </c>
      <c r="C47" s="745" t="s">
        <v>67</v>
      </c>
      <c r="D47" s="746">
        <v>0.555</v>
      </c>
      <c r="E47" s="746">
        <v>0.501</v>
      </c>
      <c r="F47" s="746">
        <v>0.505</v>
      </c>
    </row>
    <row r="48">
      <c r="A48" s="9"/>
      <c r="B48" s="294" t="s">
        <v>68</v>
      </c>
      <c r="C48" s="745" t="s">
        <v>69</v>
      </c>
      <c r="D48" s="746">
        <v>0.561</v>
      </c>
      <c r="E48" s="746">
        <v>0.483</v>
      </c>
      <c r="F48" s="746">
        <v>0.494</v>
      </c>
    </row>
    <row r="49">
      <c r="A49" s="9"/>
      <c r="B49" s="300" t="s">
        <v>64</v>
      </c>
      <c r="C49" s="745" t="s">
        <v>70</v>
      </c>
      <c r="D49" s="746">
        <v>0.555</v>
      </c>
      <c r="E49" s="746">
        <v>0.501</v>
      </c>
      <c r="F49" s="746">
        <v>0.505</v>
      </c>
    </row>
    <row r="50">
      <c r="A50" s="9"/>
      <c r="B50" s="294" t="s">
        <v>68</v>
      </c>
      <c r="C50" s="745" t="s">
        <v>71</v>
      </c>
      <c r="D50" s="746">
        <v>0.561</v>
      </c>
      <c r="E50" s="746">
        <v>0.483</v>
      </c>
      <c r="F50" s="746">
        <v>0.494</v>
      </c>
    </row>
    <row r="51">
      <c r="A51" s="9"/>
      <c r="B51" s="294" t="s">
        <v>35</v>
      </c>
      <c r="C51" s="745" t="s">
        <v>72</v>
      </c>
      <c r="D51" s="746">
        <v>0.526</v>
      </c>
      <c r="E51" s="746">
        <v>0.486</v>
      </c>
      <c r="F51" s="746">
        <v>0.516</v>
      </c>
    </row>
    <row r="52">
      <c r="A52" s="9"/>
      <c r="B52" s="300" t="s">
        <v>64</v>
      </c>
      <c r="C52" s="745" t="s">
        <v>73</v>
      </c>
      <c r="D52" s="746">
        <v>0.555</v>
      </c>
      <c r="E52" s="746">
        <v>0.501</v>
      </c>
      <c r="F52" s="746">
        <v>0.505</v>
      </c>
    </row>
    <row r="53">
      <c r="A53" s="9"/>
      <c r="B53" s="300" t="s">
        <v>64</v>
      </c>
      <c r="C53" s="745" t="s">
        <v>74</v>
      </c>
      <c r="D53" s="746">
        <v>0.555</v>
      </c>
      <c r="E53" s="746">
        <v>0.501</v>
      </c>
      <c r="F53" s="746">
        <v>0.505</v>
      </c>
    </row>
    <row r="54">
      <c r="A54" s="9"/>
      <c r="B54" s="300" t="s">
        <v>64</v>
      </c>
      <c r="C54" s="745" t="s">
        <v>75</v>
      </c>
      <c r="D54" s="746">
        <v>0.555</v>
      </c>
      <c r="E54" s="746">
        <v>0.501</v>
      </c>
      <c r="F54" s="746">
        <v>0.505</v>
      </c>
    </row>
    <row r="55">
      <c r="A55" s="9"/>
      <c r="B55" s="294" t="s">
        <v>35</v>
      </c>
      <c r="C55" s="745" t="s">
        <v>76</v>
      </c>
      <c r="D55" s="746">
        <v>0.526</v>
      </c>
      <c r="E55" s="746">
        <v>0.486</v>
      </c>
      <c r="F55" s="746">
        <v>0.516</v>
      </c>
    </row>
    <row r="56">
      <c r="A56" s="9"/>
      <c r="B56" s="294" t="s">
        <v>35</v>
      </c>
      <c r="C56" s="745" t="s">
        <v>77</v>
      </c>
      <c r="D56" s="746">
        <v>0.526</v>
      </c>
      <c r="E56" s="746">
        <v>0.486</v>
      </c>
      <c r="F56" s="746">
        <v>0.516</v>
      </c>
    </row>
    <row r="57">
      <c r="A57" s="9"/>
      <c r="B57" s="300" t="s">
        <v>64</v>
      </c>
      <c r="C57" s="745" t="s">
        <v>78</v>
      </c>
      <c r="D57" s="746">
        <v>0.555</v>
      </c>
      <c r="E57" s="746">
        <v>0.501</v>
      </c>
      <c r="F57" s="746">
        <v>0.505</v>
      </c>
    </row>
    <row r="58">
      <c r="A58" s="9"/>
      <c r="B58" s="300" t="s">
        <v>64</v>
      </c>
      <c r="C58" s="745" t="s">
        <v>79</v>
      </c>
      <c r="D58" s="746">
        <v>0.555</v>
      </c>
      <c r="E58" s="746">
        <v>0.501</v>
      </c>
      <c r="F58" s="746">
        <v>0.505</v>
      </c>
    </row>
    <row r="59">
      <c r="A59" s="9"/>
      <c r="B59" s="300" t="s">
        <v>64</v>
      </c>
      <c r="C59" s="745" t="s">
        <v>80</v>
      </c>
      <c r="D59" s="746">
        <v>0.555</v>
      </c>
      <c r="E59" s="746">
        <v>0.501</v>
      </c>
      <c r="F59" s="746">
        <v>0.505</v>
      </c>
    </row>
    <row r="60">
      <c r="A60" s="12"/>
      <c r="B60" s="300" t="s">
        <v>64</v>
      </c>
      <c r="C60" s="745" t="s">
        <v>81</v>
      </c>
      <c r="D60" s="746">
        <v>0.555</v>
      </c>
      <c r="E60" s="746">
        <v>0.501</v>
      </c>
      <c r="F60" s="746">
        <v>0.505</v>
      </c>
    </row>
    <row r="61">
      <c r="A61" s="664" t="s">
        <v>82</v>
      </c>
      <c r="B61" s="321" t="s">
        <v>64</v>
      </c>
      <c r="C61" s="747" t="s">
        <v>83</v>
      </c>
      <c r="D61" s="748">
        <v>0.555</v>
      </c>
      <c r="E61" s="748">
        <v>0.501</v>
      </c>
      <c r="F61" s="748">
        <v>0.505</v>
      </c>
    </row>
    <row r="62">
      <c r="A62" s="9"/>
      <c r="B62" s="321" t="s">
        <v>64</v>
      </c>
      <c r="C62" s="747" t="s">
        <v>84</v>
      </c>
      <c r="D62" s="748">
        <v>0.555</v>
      </c>
      <c r="E62" s="748">
        <v>0.501</v>
      </c>
      <c r="F62" s="748">
        <v>0.505</v>
      </c>
    </row>
    <row r="63">
      <c r="A63" s="9"/>
      <c r="B63" s="321" t="s">
        <v>64</v>
      </c>
      <c r="C63" s="747" t="s">
        <v>85</v>
      </c>
      <c r="D63" s="748">
        <v>0.555</v>
      </c>
      <c r="E63" s="748">
        <v>0.501</v>
      </c>
      <c r="F63" s="748">
        <v>0.505</v>
      </c>
    </row>
    <row r="64">
      <c r="A64" s="9"/>
      <c r="B64" s="321" t="s">
        <v>64</v>
      </c>
      <c r="C64" s="747" t="s">
        <v>86</v>
      </c>
      <c r="D64" s="748">
        <v>0.555</v>
      </c>
      <c r="E64" s="748">
        <v>0.501</v>
      </c>
      <c r="F64" s="748">
        <v>0.505</v>
      </c>
    </row>
    <row r="65">
      <c r="A65" s="9"/>
      <c r="B65" s="321" t="s">
        <v>64</v>
      </c>
      <c r="C65" s="747" t="s">
        <v>87</v>
      </c>
      <c r="D65" s="748">
        <v>0.555</v>
      </c>
      <c r="E65" s="748">
        <v>0.501</v>
      </c>
      <c r="F65" s="748">
        <v>0.505</v>
      </c>
    </row>
    <row r="66">
      <c r="A66" s="9"/>
      <c r="B66" s="321" t="s">
        <v>64</v>
      </c>
      <c r="C66" s="747" t="s">
        <v>88</v>
      </c>
      <c r="D66" s="748">
        <v>0.555</v>
      </c>
      <c r="E66" s="748">
        <v>0.501</v>
      </c>
      <c r="F66" s="748">
        <v>0.505</v>
      </c>
    </row>
    <row r="67">
      <c r="A67" s="12"/>
      <c r="B67" s="321" t="s">
        <v>64</v>
      </c>
      <c r="C67" s="747" t="s">
        <v>89</v>
      </c>
      <c r="D67" s="748">
        <v>0.555</v>
      </c>
      <c r="E67" s="748">
        <v>0.501</v>
      </c>
      <c r="F67" s="748">
        <v>0.505</v>
      </c>
    </row>
    <row r="68">
      <c r="A68" s="667" t="s">
        <v>90</v>
      </c>
      <c r="B68" s="341" t="s">
        <v>91</v>
      </c>
      <c r="C68" s="749" t="s">
        <v>92</v>
      </c>
      <c r="D68" s="750">
        <v>0.493</v>
      </c>
      <c r="E68" s="750">
        <v>0.422</v>
      </c>
      <c r="F68" s="750">
        <v>0.461</v>
      </c>
    </row>
    <row r="69">
      <c r="A69" s="9"/>
      <c r="B69" s="341" t="s">
        <v>91</v>
      </c>
      <c r="C69" s="749" t="s">
        <v>93</v>
      </c>
      <c r="D69" s="750">
        <v>0.493</v>
      </c>
      <c r="E69" s="750">
        <v>0.422</v>
      </c>
      <c r="F69" s="750">
        <v>0.461</v>
      </c>
    </row>
    <row r="70">
      <c r="A70" s="9"/>
      <c r="B70" s="341" t="s">
        <v>91</v>
      </c>
      <c r="C70" s="749" t="s">
        <v>94</v>
      </c>
      <c r="D70" s="750">
        <v>0.493</v>
      </c>
      <c r="E70" s="750">
        <v>0.422</v>
      </c>
      <c r="F70" s="750">
        <v>0.461</v>
      </c>
    </row>
    <row r="71">
      <c r="A71" s="9"/>
      <c r="B71" s="341" t="s">
        <v>95</v>
      </c>
      <c r="C71" s="749" t="s">
        <v>96</v>
      </c>
      <c r="D71" s="750">
        <v>0.493</v>
      </c>
      <c r="E71" s="750">
        <v>0.482</v>
      </c>
      <c r="F71" s="750">
        <v>0.5</v>
      </c>
    </row>
    <row r="72">
      <c r="A72" s="9"/>
      <c r="B72" s="341" t="s">
        <v>95</v>
      </c>
      <c r="C72" s="749" t="s">
        <v>97</v>
      </c>
      <c r="D72" s="750">
        <v>0.493</v>
      </c>
      <c r="E72" s="750">
        <v>0.482</v>
      </c>
      <c r="F72" s="750">
        <v>0.5</v>
      </c>
    </row>
    <row r="73">
      <c r="A73" s="9"/>
      <c r="B73" s="341" t="s">
        <v>91</v>
      </c>
      <c r="C73" s="749" t="s">
        <v>98</v>
      </c>
      <c r="D73" s="750">
        <v>0.493</v>
      </c>
      <c r="E73" s="750">
        <v>0.422</v>
      </c>
      <c r="F73" s="750">
        <v>0.461</v>
      </c>
    </row>
    <row r="74">
      <c r="A74" s="9"/>
      <c r="B74" s="341" t="s">
        <v>95</v>
      </c>
      <c r="C74" s="749" t="s">
        <v>99</v>
      </c>
      <c r="D74" s="750">
        <v>0.493</v>
      </c>
      <c r="E74" s="750">
        <v>0.482</v>
      </c>
      <c r="F74" s="750">
        <v>0.5</v>
      </c>
    </row>
    <row r="75">
      <c r="A75" s="9"/>
      <c r="B75" s="341" t="s">
        <v>100</v>
      </c>
      <c r="C75" s="749" t="s">
        <v>90</v>
      </c>
      <c r="D75" s="750">
        <v>0.505</v>
      </c>
      <c r="E75" s="750">
        <v>0.49</v>
      </c>
      <c r="F75" s="750">
        <v>0.465</v>
      </c>
    </row>
    <row r="76">
      <c r="A76" s="9"/>
      <c r="B76" s="341" t="s">
        <v>91</v>
      </c>
      <c r="C76" s="749" t="s">
        <v>101</v>
      </c>
      <c r="D76" s="750">
        <v>0.493</v>
      </c>
      <c r="E76" s="750">
        <v>0.422</v>
      </c>
      <c r="F76" s="750">
        <v>0.461</v>
      </c>
    </row>
    <row r="77">
      <c r="A77" s="9"/>
      <c r="B77" s="341" t="s">
        <v>91</v>
      </c>
      <c r="C77" s="749" t="s">
        <v>102</v>
      </c>
      <c r="D77" s="750">
        <v>0.493</v>
      </c>
      <c r="E77" s="750">
        <v>0.422</v>
      </c>
      <c r="F77" s="750">
        <v>0.461</v>
      </c>
    </row>
    <row r="78">
      <c r="A78" s="9"/>
      <c r="B78" s="341" t="s">
        <v>95</v>
      </c>
      <c r="C78" s="749" t="s">
        <v>103</v>
      </c>
      <c r="D78" s="750">
        <v>0.493</v>
      </c>
      <c r="E78" s="750">
        <v>0.482</v>
      </c>
      <c r="F78" s="750">
        <v>0.5</v>
      </c>
    </row>
    <row r="79">
      <c r="A79" s="9"/>
      <c r="B79" s="341" t="s">
        <v>95</v>
      </c>
      <c r="C79" s="749" t="s">
        <v>104</v>
      </c>
      <c r="D79" s="750">
        <v>0.493</v>
      </c>
      <c r="E79" s="750">
        <v>0.482</v>
      </c>
      <c r="F79" s="750">
        <v>0.5</v>
      </c>
    </row>
    <row r="80">
      <c r="A80" s="9"/>
      <c r="B80" s="341" t="s">
        <v>100</v>
      </c>
      <c r="C80" s="749" t="s">
        <v>105</v>
      </c>
      <c r="D80" s="750">
        <v>0.505</v>
      </c>
      <c r="E80" s="750">
        <v>0.49</v>
      </c>
      <c r="F80" s="750">
        <v>0.465</v>
      </c>
    </row>
    <row r="81">
      <c r="A81" s="9"/>
      <c r="B81" s="341" t="s">
        <v>95</v>
      </c>
      <c r="C81" s="749" t="s">
        <v>106</v>
      </c>
      <c r="D81" s="750">
        <v>0.493</v>
      </c>
      <c r="E81" s="750">
        <v>0.482</v>
      </c>
      <c r="F81" s="750">
        <v>0.5</v>
      </c>
    </row>
    <row r="82">
      <c r="A82" s="9"/>
      <c r="B82" s="341" t="s">
        <v>100</v>
      </c>
      <c r="C82" s="749" t="s">
        <v>107</v>
      </c>
      <c r="D82" s="750">
        <v>0.505</v>
      </c>
      <c r="E82" s="750">
        <v>0.49</v>
      </c>
      <c r="F82" s="750">
        <v>0.465</v>
      </c>
    </row>
    <row r="83">
      <c r="A83" s="9"/>
      <c r="B83" s="341" t="s">
        <v>95</v>
      </c>
      <c r="C83" s="749" t="s">
        <v>108</v>
      </c>
      <c r="D83" s="750">
        <v>0.493</v>
      </c>
      <c r="E83" s="750">
        <v>0.482</v>
      </c>
      <c r="F83" s="750">
        <v>0.5</v>
      </c>
    </row>
    <row r="84">
      <c r="A84" s="9"/>
      <c r="B84" s="341" t="s">
        <v>91</v>
      </c>
      <c r="C84" s="749" t="s">
        <v>109</v>
      </c>
      <c r="D84" s="750">
        <v>0.493</v>
      </c>
      <c r="E84" s="750">
        <v>0.422</v>
      </c>
      <c r="F84" s="750">
        <v>0.461</v>
      </c>
    </row>
    <row r="85">
      <c r="A85" s="9"/>
      <c r="B85" s="341" t="s">
        <v>91</v>
      </c>
      <c r="C85" s="749" t="s">
        <v>110</v>
      </c>
      <c r="D85" s="750">
        <v>0.493</v>
      </c>
      <c r="E85" s="750">
        <v>0.422</v>
      </c>
      <c r="F85" s="750">
        <v>0.461</v>
      </c>
    </row>
    <row r="86">
      <c r="A86" s="9"/>
      <c r="B86" s="341" t="s">
        <v>100</v>
      </c>
      <c r="C86" s="749" t="s">
        <v>111</v>
      </c>
      <c r="D86" s="750">
        <v>0.505</v>
      </c>
      <c r="E86" s="750">
        <v>0.49</v>
      </c>
      <c r="F86" s="750">
        <v>0.465</v>
      </c>
    </row>
    <row r="87">
      <c r="A87" s="9"/>
      <c r="B87" s="341" t="s">
        <v>91</v>
      </c>
      <c r="C87" s="749" t="s">
        <v>112</v>
      </c>
      <c r="D87" s="750">
        <v>0.493</v>
      </c>
      <c r="E87" s="750">
        <v>0.422</v>
      </c>
      <c r="F87" s="750">
        <v>0.461</v>
      </c>
    </row>
    <row r="88">
      <c r="A88" s="9"/>
      <c r="B88" s="341" t="s">
        <v>91</v>
      </c>
      <c r="C88" s="749" t="s">
        <v>113</v>
      </c>
      <c r="D88" s="750">
        <v>0.493</v>
      </c>
      <c r="E88" s="750">
        <v>0.422</v>
      </c>
      <c r="F88" s="750">
        <v>0.461</v>
      </c>
    </row>
    <row r="89">
      <c r="A89" s="9"/>
      <c r="B89" s="341" t="s">
        <v>91</v>
      </c>
      <c r="C89" s="749" t="s">
        <v>114</v>
      </c>
      <c r="D89" s="750">
        <v>0.493</v>
      </c>
      <c r="E89" s="750">
        <v>0.422</v>
      </c>
      <c r="F89" s="750">
        <v>0.461</v>
      </c>
    </row>
    <row r="90">
      <c r="A90" s="9"/>
      <c r="B90" s="341" t="s">
        <v>91</v>
      </c>
      <c r="C90" s="749" t="s">
        <v>115</v>
      </c>
      <c r="D90" s="750">
        <v>0.493</v>
      </c>
      <c r="E90" s="750">
        <v>0.422</v>
      </c>
      <c r="F90" s="750">
        <v>0.461</v>
      </c>
    </row>
    <row r="91">
      <c r="A91" s="9"/>
      <c r="B91" s="341" t="s">
        <v>100</v>
      </c>
      <c r="C91" s="749" t="s">
        <v>116</v>
      </c>
      <c r="D91" s="750">
        <v>0.505</v>
      </c>
      <c r="E91" s="750">
        <v>0.49</v>
      </c>
      <c r="F91" s="750">
        <v>0.465</v>
      </c>
    </row>
    <row r="92">
      <c r="A92" s="9"/>
      <c r="B92" s="341" t="s">
        <v>95</v>
      </c>
      <c r="C92" s="749" t="s">
        <v>117</v>
      </c>
      <c r="D92" s="750">
        <v>0.493</v>
      </c>
      <c r="E92" s="750">
        <v>0.482</v>
      </c>
      <c r="F92" s="750">
        <v>0.5</v>
      </c>
    </row>
    <row r="93">
      <c r="A93" s="9"/>
      <c r="B93" s="341" t="s">
        <v>91</v>
      </c>
      <c r="C93" s="749" t="s">
        <v>118</v>
      </c>
      <c r="D93" s="750">
        <v>0.493</v>
      </c>
      <c r="E93" s="750">
        <v>0.422</v>
      </c>
      <c r="F93" s="750">
        <v>0.461</v>
      </c>
    </row>
    <row r="94">
      <c r="A94" s="12"/>
      <c r="B94" s="341" t="s">
        <v>91</v>
      </c>
      <c r="C94" s="749" t="s">
        <v>119</v>
      </c>
      <c r="D94" s="750">
        <v>0.493</v>
      </c>
      <c r="E94" s="750">
        <v>0.422</v>
      </c>
      <c r="F94" s="750">
        <v>0.461</v>
      </c>
    </row>
    <row r="96">
      <c r="D96" s="751">
        <v>2005.0</v>
      </c>
      <c r="E96" s="751">
        <v>2018.0</v>
      </c>
      <c r="F96" s="751">
        <v>2021.0</v>
      </c>
    </row>
    <row r="97">
      <c r="C97" s="552" t="s">
        <v>8</v>
      </c>
      <c r="D97" s="751" t="s">
        <v>368</v>
      </c>
      <c r="E97" s="751" t="s">
        <v>368</v>
      </c>
      <c r="F97" s="751" t="s">
        <v>368</v>
      </c>
    </row>
    <row r="98">
      <c r="C98" s="559" t="s">
        <v>127</v>
      </c>
      <c r="D98" s="752">
        <f t="shared" ref="D98:F98" si="1">AVERAGE(D10:D42)</f>
        <v>0.4745757576</v>
      </c>
      <c r="E98" s="752">
        <f t="shared" si="1"/>
        <v>0.4813333333</v>
      </c>
      <c r="F98" s="752">
        <f t="shared" si="1"/>
        <v>0.4869090909</v>
      </c>
    </row>
    <row r="99">
      <c r="C99" s="559" t="s">
        <v>61</v>
      </c>
      <c r="D99" s="752">
        <f t="shared" ref="D99:F99" si="2">AVERAGE(D43:D60)</f>
        <v>0.546</v>
      </c>
      <c r="E99" s="752">
        <f t="shared" si="2"/>
        <v>0.494</v>
      </c>
      <c r="F99" s="752">
        <f t="shared" si="2"/>
        <v>0.5074444444</v>
      </c>
    </row>
    <row r="100">
      <c r="C100" s="53" t="s">
        <v>82</v>
      </c>
      <c r="D100" s="752">
        <f t="shared" ref="D100:F100" si="3">AVERAGE(D61:D67)</f>
        <v>0.555</v>
      </c>
      <c r="E100" s="752">
        <f t="shared" si="3"/>
        <v>0.501</v>
      </c>
      <c r="F100" s="752">
        <f t="shared" si="3"/>
        <v>0.505</v>
      </c>
    </row>
    <row r="101">
      <c r="C101" s="53" t="s">
        <v>90</v>
      </c>
      <c r="D101" s="752">
        <f t="shared" ref="D101:F101" si="4">AVERAGE(D68:D94)</f>
        <v>0.4952222222</v>
      </c>
      <c r="E101" s="752">
        <f t="shared" si="4"/>
        <v>0.4523703704</v>
      </c>
      <c r="F101" s="752">
        <f t="shared" si="4"/>
        <v>0.4732962963</v>
      </c>
    </row>
    <row r="102">
      <c r="C102" s="52" t="s">
        <v>369</v>
      </c>
      <c r="D102" s="426">
        <f t="shared" ref="D102:F102" si="5">AVERAGE(D98:D101)</f>
        <v>0.5176994949</v>
      </c>
      <c r="E102" s="426">
        <f t="shared" si="5"/>
        <v>0.4821759259</v>
      </c>
      <c r="F102" s="426">
        <f t="shared" si="5"/>
        <v>0.4931624579</v>
      </c>
    </row>
  </sheetData>
  <mergeCells count="16">
    <mergeCell ref="A1:B7"/>
    <mergeCell ref="A8:A9"/>
    <mergeCell ref="B8:B9"/>
    <mergeCell ref="C8:C9"/>
    <mergeCell ref="A10:A42"/>
    <mergeCell ref="A43:A60"/>
    <mergeCell ref="A61:A67"/>
    <mergeCell ref="A68:A94"/>
    <mergeCell ref="C1:D3"/>
    <mergeCell ref="E1:E7"/>
    <mergeCell ref="F1:G3"/>
    <mergeCell ref="H1:H3"/>
    <mergeCell ref="C4:D7"/>
    <mergeCell ref="F4:G7"/>
    <mergeCell ref="H4:H7"/>
    <mergeCell ref="D8:F8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23.25"/>
    <col customWidth="1" min="3" max="3" width="16.0"/>
    <col customWidth="1" min="4" max="4" width="19.13"/>
    <col customWidth="1" min="5" max="5" width="17.63"/>
    <col customWidth="1" min="6" max="6" width="15.88"/>
    <col customWidth="1" min="7" max="7" width="18.13"/>
    <col customWidth="1" min="8" max="8" width="24.13"/>
    <col customWidth="1" min="9" max="10" width="15.13"/>
    <col customWidth="1" min="11" max="11" width="22.63"/>
    <col customWidth="1" min="12" max="12" width="19.38"/>
    <col customWidth="1" min="14" max="14" width="15.63"/>
    <col customWidth="1" min="15" max="15" width="17.25"/>
    <col customWidth="1" min="16" max="16" width="15.63"/>
    <col customWidth="1" min="17" max="17" width="37.25"/>
    <col customWidth="1" min="25" max="25" width="36.13"/>
  </cols>
  <sheetData>
    <row r="1">
      <c r="A1" s="1"/>
      <c r="C1" s="2" t="s">
        <v>370</v>
      </c>
      <c r="D1" s="3"/>
      <c r="E1" s="4" t="s">
        <v>371</v>
      </c>
      <c r="F1" s="5" t="s">
        <v>372</v>
      </c>
      <c r="G1" s="6"/>
      <c r="H1" s="7" t="s">
        <v>373</v>
      </c>
      <c r="I1" s="753"/>
      <c r="J1" s="753"/>
      <c r="K1" s="753"/>
      <c r="L1" s="753"/>
      <c r="M1" s="753"/>
      <c r="N1" s="753"/>
      <c r="O1" s="753"/>
      <c r="P1" s="753"/>
      <c r="Q1" s="753"/>
      <c r="R1" s="753"/>
      <c r="S1" s="753"/>
      <c r="T1" s="753"/>
      <c r="U1" s="753"/>
      <c r="V1" s="57"/>
      <c r="W1" s="57"/>
      <c r="X1" s="57"/>
    </row>
    <row r="2">
      <c r="C2" s="8"/>
      <c r="D2" s="6"/>
      <c r="E2" s="9"/>
      <c r="G2" s="6"/>
      <c r="H2" s="9"/>
      <c r="I2" s="754"/>
      <c r="N2" s="754"/>
      <c r="O2" s="755"/>
      <c r="P2" s="754"/>
      <c r="U2" s="754"/>
      <c r="V2" s="755"/>
      <c r="W2" s="57"/>
      <c r="X2" s="57"/>
    </row>
    <row r="3">
      <c r="C3" s="10"/>
      <c r="D3" s="11"/>
      <c r="E3" s="9"/>
      <c r="G3" s="6"/>
      <c r="H3" s="12"/>
      <c r="I3" s="744"/>
      <c r="J3" s="754"/>
      <c r="L3" s="754"/>
      <c r="N3" s="57"/>
      <c r="O3" s="755"/>
      <c r="P3" s="744"/>
      <c r="Q3" s="754"/>
      <c r="S3" s="754"/>
      <c r="U3" s="57"/>
      <c r="V3" s="755"/>
      <c r="W3" s="57"/>
      <c r="X3" s="57"/>
    </row>
    <row r="4">
      <c r="C4" s="13" t="s">
        <v>374</v>
      </c>
      <c r="D4" s="6"/>
      <c r="E4" s="9"/>
      <c r="F4" s="14" t="s">
        <v>375</v>
      </c>
      <c r="G4" s="3"/>
      <c r="H4" s="15" t="s">
        <v>376</v>
      </c>
      <c r="I4" s="756"/>
      <c r="J4" s="757"/>
      <c r="K4" s="755"/>
      <c r="L4" s="757"/>
      <c r="M4" s="755"/>
      <c r="N4" s="57"/>
      <c r="O4" s="755"/>
      <c r="P4" s="756"/>
      <c r="Q4" s="757"/>
      <c r="R4" s="755"/>
      <c r="S4" s="757"/>
      <c r="T4" s="755"/>
      <c r="U4" s="57"/>
      <c r="V4" s="755"/>
      <c r="W4" s="57"/>
      <c r="X4" s="57"/>
    </row>
    <row r="5">
      <c r="C5" s="8"/>
      <c r="D5" s="6"/>
      <c r="E5" s="9"/>
      <c r="F5" s="8"/>
      <c r="G5" s="6"/>
      <c r="H5" s="9"/>
      <c r="I5" s="756"/>
      <c r="J5" s="757"/>
      <c r="K5" s="755"/>
      <c r="L5" s="757"/>
      <c r="M5" s="755"/>
      <c r="N5" s="57"/>
      <c r="O5" s="755"/>
      <c r="P5" s="756"/>
      <c r="Q5" s="757"/>
      <c r="R5" s="755"/>
      <c r="S5" s="757"/>
      <c r="T5" s="755"/>
      <c r="U5" s="57"/>
      <c r="V5" s="755"/>
      <c r="W5" s="57"/>
      <c r="X5" s="57"/>
    </row>
    <row r="6">
      <c r="C6" s="8"/>
      <c r="D6" s="6"/>
      <c r="E6" s="9"/>
      <c r="F6" s="8"/>
      <c r="G6" s="6"/>
      <c r="H6" s="9"/>
      <c r="I6" s="756"/>
      <c r="J6" s="757"/>
      <c r="K6" s="755"/>
      <c r="L6" s="757"/>
      <c r="M6" s="755"/>
      <c r="N6" s="57"/>
      <c r="O6" s="755"/>
      <c r="P6" s="756"/>
      <c r="Q6" s="757"/>
      <c r="R6" s="755"/>
      <c r="S6" s="757"/>
      <c r="T6" s="755"/>
      <c r="U6" s="57"/>
      <c r="V6" s="755"/>
      <c r="W6" s="57"/>
      <c r="X6" s="57"/>
    </row>
    <row r="7">
      <c r="C7" s="8"/>
      <c r="D7" s="6"/>
      <c r="E7" s="12"/>
      <c r="F7" s="8"/>
      <c r="G7" s="6"/>
      <c r="H7" s="12"/>
      <c r="I7" s="756"/>
      <c r="J7" s="757"/>
      <c r="K7" s="755"/>
      <c r="L7" s="757"/>
      <c r="M7" s="755"/>
      <c r="N7" s="57"/>
      <c r="O7" s="755"/>
      <c r="P7" s="756"/>
      <c r="Q7" s="757"/>
      <c r="R7" s="755"/>
      <c r="S7" s="757"/>
      <c r="T7" s="755"/>
      <c r="U7" s="57"/>
      <c r="V7" s="755"/>
      <c r="W7" s="57"/>
      <c r="X7" s="57"/>
    </row>
    <row r="8"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S8" s="757"/>
      <c r="T8" s="755"/>
      <c r="U8" s="57"/>
      <c r="V8" s="755"/>
      <c r="W8" s="57"/>
      <c r="X8" s="57"/>
    </row>
    <row r="9">
      <c r="E9" s="741" t="s">
        <v>377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19"/>
      <c r="S9" s="757"/>
      <c r="T9" s="755"/>
      <c r="U9" s="57"/>
      <c r="V9" s="755"/>
      <c r="W9" s="57"/>
      <c r="X9" s="57"/>
    </row>
    <row r="10">
      <c r="A10" s="486" t="s">
        <v>8</v>
      </c>
      <c r="B10" s="486" t="s">
        <v>9</v>
      </c>
      <c r="C10" s="486" t="s">
        <v>10</v>
      </c>
      <c r="D10" s="577" t="s">
        <v>16</v>
      </c>
      <c r="E10" s="758" t="s">
        <v>378</v>
      </c>
      <c r="F10" s="759" t="s">
        <v>188</v>
      </c>
      <c r="G10" s="759" t="s">
        <v>161</v>
      </c>
      <c r="H10" s="758" t="s">
        <v>379</v>
      </c>
      <c r="I10" s="759" t="s">
        <v>188</v>
      </c>
      <c r="J10" s="759" t="s">
        <v>161</v>
      </c>
      <c r="K10" s="758" t="s">
        <v>380</v>
      </c>
      <c r="L10" s="759" t="s">
        <v>188</v>
      </c>
      <c r="M10" s="759" t="s">
        <v>161</v>
      </c>
      <c r="N10" s="758" t="s">
        <v>381</v>
      </c>
      <c r="O10" s="759" t="s">
        <v>188</v>
      </c>
      <c r="P10" s="759" t="s">
        <v>161</v>
      </c>
      <c r="Q10" s="670" t="s">
        <v>382</v>
      </c>
      <c r="R10" s="759" t="s">
        <v>188</v>
      </c>
      <c r="S10" s="759" t="s">
        <v>161</v>
      </c>
      <c r="T10" s="760"/>
      <c r="U10" s="760"/>
      <c r="V10" s="760"/>
      <c r="W10" s="760"/>
      <c r="X10" s="760"/>
      <c r="Y10" s="760"/>
      <c r="Z10" s="760"/>
      <c r="AA10" s="760"/>
      <c r="AB10" s="760"/>
    </row>
    <row r="11">
      <c r="A11" s="12"/>
      <c r="B11" s="12"/>
      <c r="C11" s="12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760"/>
      <c r="U11" s="760"/>
      <c r="V11" s="760"/>
      <c r="W11" s="760"/>
      <c r="X11" s="760"/>
      <c r="Y11" s="760"/>
      <c r="Z11" s="760"/>
      <c r="AA11" s="760"/>
      <c r="AB11" s="760"/>
    </row>
    <row r="12">
      <c r="A12" s="506" t="s">
        <v>19</v>
      </c>
      <c r="B12" s="223" t="s">
        <v>20</v>
      </c>
      <c r="C12" s="230" t="s">
        <v>21</v>
      </c>
      <c r="D12" s="511">
        <v>109621.0</v>
      </c>
      <c r="E12" s="278">
        <v>132.0</v>
      </c>
      <c r="F12" s="368">
        <f t="shared" ref="F12:F96" si="1">E12/D12</f>
        <v>0.00120414884</v>
      </c>
      <c r="G12" s="368">
        <f t="shared" ref="G12:G44" si="2">E12/$E$102</f>
        <v>0.05679862306</v>
      </c>
      <c r="H12" s="278">
        <v>0.0</v>
      </c>
      <c r="I12" s="761">
        <f t="shared" ref="I12:I96" si="3">H12/D12</f>
        <v>0</v>
      </c>
      <c r="J12" s="368">
        <f t="shared" ref="J12:J69" si="4">H12/$H$102</f>
        <v>0</v>
      </c>
      <c r="K12" s="278">
        <v>22.0</v>
      </c>
      <c r="L12" s="368">
        <f t="shared" ref="L12:L96" si="5">K12/D12</f>
        <v>0.0002006914733</v>
      </c>
      <c r="M12" s="368">
        <f t="shared" ref="M12:M44" si="6">K12/$K$102</f>
        <v>0.6285714286</v>
      </c>
      <c r="N12" s="278">
        <v>0.0</v>
      </c>
      <c r="O12" s="368">
        <f t="shared" ref="O12:O96" si="7">N12/D12</f>
        <v>0</v>
      </c>
      <c r="P12" s="368">
        <f t="shared" ref="P12:P44" si="8">N12/$N$102</f>
        <v>0</v>
      </c>
      <c r="Q12" s="278">
        <v>1348.0</v>
      </c>
      <c r="R12" s="368">
        <f t="shared" ref="R12:R96" si="9">Q12/D12</f>
        <v>0.01229691391</v>
      </c>
      <c r="S12" s="368">
        <f t="shared" ref="S12:S44" si="10">Q12/$Q$102</f>
        <v>0.0231079112</v>
      </c>
      <c r="T12" s="760"/>
      <c r="U12" s="760"/>
      <c r="V12" s="760"/>
      <c r="W12" s="760"/>
      <c r="X12" s="760"/>
      <c r="Y12" s="760"/>
      <c r="Z12" s="760"/>
      <c r="AA12" s="760"/>
      <c r="AB12" s="760"/>
    </row>
    <row r="13">
      <c r="A13" s="9"/>
      <c r="B13" s="229" t="s">
        <v>20</v>
      </c>
      <c r="C13" s="230" t="s">
        <v>23</v>
      </c>
      <c r="D13" s="511">
        <v>20120.0</v>
      </c>
      <c r="E13" s="278">
        <v>40.0</v>
      </c>
      <c r="F13" s="368">
        <f t="shared" si="1"/>
        <v>0.001988071571</v>
      </c>
      <c r="G13" s="368">
        <f t="shared" si="2"/>
        <v>0.01721170396</v>
      </c>
      <c r="H13" s="278">
        <v>0.0</v>
      </c>
      <c r="I13" s="761">
        <f t="shared" si="3"/>
        <v>0</v>
      </c>
      <c r="J13" s="368">
        <f t="shared" si="4"/>
        <v>0</v>
      </c>
      <c r="K13" s="278">
        <v>0.0</v>
      </c>
      <c r="L13" s="368">
        <f t="shared" si="5"/>
        <v>0</v>
      </c>
      <c r="M13" s="368">
        <f t="shared" si="6"/>
        <v>0</v>
      </c>
      <c r="N13" s="278">
        <v>0.0</v>
      </c>
      <c r="O13" s="368">
        <f t="shared" si="7"/>
        <v>0</v>
      </c>
      <c r="P13" s="368">
        <f t="shared" si="8"/>
        <v>0</v>
      </c>
      <c r="Q13" s="278">
        <v>3207.0</v>
      </c>
      <c r="R13" s="368">
        <f t="shared" si="9"/>
        <v>0.1593936382</v>
      </c>
      <c r="S13" s="368">
        <f t="shared" si="10"/>
        <v>0.05497557213</v>
      </c>
      <c r="T13" s="760"/>
      <c r="U13" s="760"/>
      <c r="V13" s="760"/>
      <c r="W13" s="760"/>
      <c r="X13" s="760"/>
      <c r="Y13" s="760"/>
      <c r="Z13" s="760"/>
      <c r="AA13" s="760"/>
      <c r="AB13" s="760"/>
    </row>
    <row r="14">
      <c r="A14" s="9"/>
      <c r="B14" s="229" t="s">
        <v>25</v>
      </c>
      <c r="C14" s="230" t="s">
        <v>26</v>
      </c>
      <c r="D14" s="511">
        <v>8234.0</v>
      </c>
      <c r="E14" s="278">
        <v>2.0</v>
      </c>
      <c r="F14" s="368">
        <f t="shared" si="1"/>
        <v>0.0002428953121</v>
      </c>
      <c r="G14" s="368">
        <f t="shared" si="2"/>
        <v>0.0008605851979</v>
      </c>
      <c r="H14" s="278">
        <v>0.0</v>
      </c>
      <c r="I14" s="761">
        <f t="shared" si="3"/>
        <v>0</v>
      </c>
      <c r="J14" s="368">
        <f t="shared" si="4"/>
        <v>0</v>
      </c>
      <c r="K14" s="278">
        <v>0.0</v>
      </c>
      <c r="L14" s="368">
        <f t="shared" si="5"/>
        <v>0</v>
      </c>
      <c r="M14" s="368">
        <f t="shared" si="6"/>
        <v>0</v>
      </c>
      <c r="N14" s="278">
        <v>1.0</v>
      </c>
      <c r="O14" s="368">
        <f t="shared" si="7"/>
        <v>0.0001214476561</v>
      </c>
      <c r="P14" s="368">
        <f t="shared" si="8"/>
        <v>0.06666666667</v>
      </c>
      <c r="Q14" s="278">
        <v>460.0</v>
      </c>
      <c r="R14" s="368">
        <f t="shared" si="9"/>
        <v>0.05586592179</v>
      </c>
      <c r="S14" s="368">
        <f t="shared" si="10"/>
        <v>0.007885488986</v>
      </c>
      <c r="T14" s="760"/>
      <c r="U14" s="760"/>
      <c r="V14" s="760"/>
      <c r="W14" s="760"/>
      <c r="X14" s="760"/>
      <c r="Y14" s="760"/>
      <c r="Z14" s="760"/>
      <c r="AA14" s="760"/>
      <c r="AB14" s="760"/>
    </row>
    <row r="15">
      <c r="A15" s="9"/>
      <c r="B15" s="229" t="s">
        <v>20</v>
      </c>
      <c r="C15" s="230" t="s">
        <v>27</v>
      </c>
      <c r="D15" s="511">
        <v>34169.0</v>
      </c>
      <c r="E15" s="278">
        <v>99.0</v>
      </c>
      <c r="F15" s="368">
        <f t="shared" si="1"/>
        <v>0.002897363107</v>
      </c>
      <c r="G15" s="368">
        <f t="shared" si="2"/>
        <v>0.0425989673</v>
      </c>
      <c r="H15" s="278">
        <v>0.0</v>
      </c>
      <c r="I15" s="761">
        <f t="shared" si="3"/>
        <v>0</v>
      </c>
      <c r="J15" s="368">
        <f t="shared" si="4"/>
        <v>0</v>
      </c>
      <c r="K15" s="278">
        <v>3.0</v>
      </c>
      <c r="L15" s="368">
        <f t="shared" si="5"/>
        <v>0.00008779888203</v>
      </c>
      <c r="M15" s="368">
        <f t="shared" si="6"/>
        <v>0.08571428571</v>
      </c>
      <c r="N15" s="278">
        <v>7.0</v>
      </c>
      <c r="O15" s="368">
        <f t="shared" si="7"/>
        <v>0.0002048640581</v>
      </c>
      <c r="P15" s="368">
        <f t="shared" si="8"/>
        <v>0.4666666667</v>
      </c>
      <c r="Q15" s="278">
        <v>9824.0</v>
      </c>
      <c r="R15" s="368">
        <f t="shared" si="9"/>
        <v>0.2875120723</v>
      </c>
      <c r="S15" s="368">
        <f t="shared" si="10"/>
        <v>0.168406617</v>
      </c>
      <c r="T15" s="760"/>
      <c r="U15" s="760"/>
      <c r="V15" s="760"/>
      <c r="W15" s="760"/>
      <c r="X15" s="760"/>
      <c r="Y15" s="760"/>
      <c r="Z15" s="760"/>
      <c r="AA15" s="760"/>
      <c r="AB15" s="760"/>
    </row>
    <row r="16">
      <c r="A16" s="9"/>
      <c r="B16" s="229" t="s">
        <v>28</v>
      </c>
      <c r="C16" s="230" t="s">
        <v>29</v>
      </c>
      <c r="D16" s="511">
        <v>18463.0</v>
      </c>
      <c r="E16" s="276">
        <v>688.0</v>
      </c>
      <c r="F16" s="368">
        <f t="shared" si="1"/>
        <v>0.03726371662</v>
      </c>
      <c r="G16" s="368">
        <f t="shared" si="2"/>
        <v>0.2960413081</v>
      </c>
      <c r="H16" s="278">
        <v>4.0</v>
      </c>
      <c r="I16" s="761">
        <f t="shared" si="3"/>
        <v>0.0002166495152</v>
      </c>
      <c r="J16" s="368">
        <f t="shared" si="4"/>
        <v>0.4444444444</v>
      </c>
      <c r="K16" s="278">
        <v>0.0</v>
      </c>
      <c r="L16" s="368">
        <f t="shared" si="5"/>
        <v>0</v>
      </c>
      <c r="M16" s="368">
        <f t="shared" si="6"/>
        <v>0</v>
      </c>
      <c r="N16" s="278">
        <v>0.0</v>
      </c>
      <c r="O16" s="368">
        <f t="shared" si="7"/>
        <v>0</v>
      </c>
      <c r="P16" s="368">
        <f t="shared" si="8"/>
        <v>0</v>
      </c>
      <c r="Q16" s="278">
        <v>17.0</v>
      </c>
      <c r="R16" s="368">
        <f t="shared" si="9"/>
        <v>0.0009207604398</v>
      </c>
      <c r="S16" s="368">
        <f t="shared" si="10"/>
        <v>0.0002914202451</v>
      </c>
      <c r="T16" s="760"/>
      <c r="U16" s="760"/>
      <c r="V16" s="760"/>
      <c r="W16" s="760"/>
      <c r="X16" s="760"/>
      <c r="Y16" s="760"/>
      <c r="Z16" s="760"/>
      <c r="AA16" s="760"/>
      <c r="AB16" s="760"/>
    </row>
    <row r="17">
      <c r="A17" s="9"/>
      <c r="B17" s="229" t="s">
        <v>20</v>
      </c>
      <c r="C17" s="230" t="s">
        <v>30</v>
      </c>
      <c r="D17" s="511">
        <v>37399.0</v>
      </c>
      <c r="E17" s="278">
        <v>60.0</v>
      </c>
      <c r="F17" s="368">
        <f t="shared" si="1"/>
        <v>0.001604320971</v>
      </c>
      <c r="G17" s="368">
        <f t="shared" si="2"/>
        <v>0.02581755594</v>
      </c>
      <c r="H17" s="278">
        <v>0.0</v>
      </c>
      <c r="I17" s="761">
        <f t="shared" si="3"/>
        <v>0</v>
      </c>
      <c r="J17" s="368">
        <f t="shared" si="4"/>
        <v>0</v>
      </c>
      <c r="K17" s="278">
        <v>0.0</v>
      </c>
      <c r="L17" s="368">
        <f t="shared" si="5"/>
        <v>0</v>
      </c>
      <c r="M17" s="368">
        <f t="shared" si="6"/>
        <v>0</v>
      </c>
      <c r="N17" s="278">
        <v>0.0</v>
      </c>
      <c r="O17" s="368">
        <f t="shared" si="7"/>
        <v>0</v>
      </c>
      <c r="P17" s="368">
        <f t="shared" si="8"/>
        <v>0</v>
      </c>
      <c r="Q17" s="278">
        <v>1470.0</v>
      </c>
      <c r="R17" s="368">
        <f t="shared" si="9"/>
        <v>0.03930586379</v>
      </c>
      <c r="S17" s="368">
        <f t="shared" si="10"/>
        <v>0.02519928002</v>
      </c>
      <c r="T17" s="760"/>
      <c r="U17" s="760"/>
      <c r="V17" s="760"/>
      <c r="W17" s="760"/>
      <c r="X17" s="760"/>
      <c r="Y17" s="760"/>
      <c r="Z17" s="760"/>
      <c r="AA17" s="760"/>
      <c r="AB17" s="760"/>
    </row>
    <row r="18">
      <c r="A18" s="9"/>
      <c r="B18" s="229" t="s">
        <v>31</v>
      </c>
      <c r="C18" s="230" t="s">
        <v>32</v>
      </c>
      <c r="D18" s="511">
        <v>65457.0</v>
      </c>
      <c r="E18" s="278">
        <v>111.0</v>
      </c>
      <c r="F18" s="368">
        <f t="shared" si="1"/>
        <v>0.001695769742</v>
      </c>
      <c r="G18" s="368">
        <f t="shared" si="2"/>
        <v>0.04776247849</v>
      </c>
      <c r="H18" s="278">
        <v>0.0</v>
      </c>
      <c r="I18" s="761">
        <f t="shared" si="3"/>
        <v>0</v>
      </c>
      <c r="J18" s="368">
        <f t="shared" si="4"/>
        <v>0</v>
      </c>
      <c r="K18" s="278">
        <v>0.0</v>
      </c>
      <c r="L18" s="368">
        <f t="shared" si="5"/>
        <v>0</v>
      </c>
      <c r="M18" s="368">
        <f t="shared" si="6"/>
        <v>0</v>
      </c>
      <c r="N18" s="278">
        <v>0.0</v>
      </c>
      <c r="O18" s="368">
        <f t="shared" si="7"/>
        <v>0</v>
      </c>
      <c r="P18" s="368">
        <f t="shared" si="8"/>
        <v>0</v>
      </c>
      <c r="Q18" s="278">
        <v>23290.0</v>
      </c>
      <c r="R18" s="368">
        <f t="shared" si="9"/>
        <v>0.3558061017</v>
      </c>
      <c r="S18" s="368">
        <f t="shared" si="10"/>
        <v>0.3992457358</v>
      </c>
      <c r="T18" s="760"/>
      <c r="U18" s="760"/>
      <c r="V18" s="760"/>
      <c r="W18" s="760"/>
      <c r="X18" s="760"/>
      <c r="Y18" s="760"/>
      <c r="Z18" s="760"/>
      <c r="AA18" s="760"/>
      <c r="AB18" s="760"/>
    </row>
    <row r="19">
      <c r="A19" s="9"/>
      <c r="B19" s="229" t="s">
        <v>28</v>
      </c>
      <c r="C19" s="230" t="s">
        <v>33</v>
      </c>
      <c r="D19" s="511">
        <v>13144.0</v>
      </c>
      <c r="E19" s="278">
        <v>777.0</v>
      </c>
      <c r="F19" s="368">
        <f t="shared" si="1"/>
        <v>0.05911442483</v>
      </c>
      <c r="G19" s="368">
        <f t="shared" si="2"/>
        <v>0.3343373494</v>
      </c>
      <c r="H19" s="278">
        <v>0.0</v>
      </c>
      <c r="I19" s="761">
        <f t="shared" si="3"/>
        <v>0</v>
      </c>
      <c r="J19" s="368">
        <f t="shared" si="4"/>
        <v>0</v>
      </c>
      <c r="K19" s="278">
        <v>0.0</v>
      </c>
      <c r="L19" s="368">
        <f t="shared" si="5"/>
        <v>0</v>
      </c>
      <c r="M19" s="368">
        <f t="shared" si="6"/>
        <v>0</v>
      </c>
      <c r="N19" s="278">
        <v>0.0</v>
      </c>
      <c r="O19" s="368">
        <f t="shared" si="7"/>
        <v>0</v>
      </c>
      <c r="P19" s="368">
        <f t="shared" si="8"/>
        <v>0</v>
      </c>
      <c r="Q19" s="278">
        <v>34.0</v>
      </c>
      <c r="R19" s="368">
        <f t="shared" si="9"/>
        <v>0.002586731589</v>
      </c>
      <c r="S19" s="368">
        <f t="shared" si="10"/>
        <v>0.0005828404903</v>
      </c>
      <c r="T19" s="760"/>
      <c r="U19" s="760"/>
      <c r="V19" s="760"/>
      <c r="W19" s="760"/>
      <c r="X19" s="760"/>
      <c r="Y19" s="760"/>
      <c r="Z19" s="760"/>
      <c r="AA19" s="760"/>
      <c r="AB19" s="760"/>
    </row>
    <row r="20">
      <c r="A20" s="9"/>
      <c r="B20" s="229" t="s">
        <v>25</v>
      </c>
      <c r="C20" s="230" t="s">
        <v>34</v>
      </c>
      <c r="D20" s="511">
        <v>7651.0</v>
      </c>
      <c r="E20" s="278">
        <v>8.0</v>
      </c>
      <c r="F20" s="368">
        <f t="shared" si="1"/>
        <v>0.001045614952</v>
      </c>
      <c r="G20" s="368">
        <f t="shared" si="2"/>
        <v>0.003442340792</v>
      </c>
      <c r="H20" s="278">
        <v>0.0</v>
      </c>
      <c r="I20" s="761">
        <f t="shared" si="3"/>
        <v>0</v>
      </c>
      <c r="J20" s="368">
        <f t="shared" si="4"/>
        <v>0</v>
      </c>
      <c r="K20" s="278">
        <v>1.0</v>
      </c>
      <c r="L20" s="368">
        <f t="shared" si="5"/>
        <v>0.000130701869</v>
      </c>
      <c r="M20" s="368">
        <f t="shared" si="6"/>
        <v>0.02857142857</v>
      </c>
      <c r="N20" s="278">
        <v>1.0</v>
      </c>
      <c r="O20" s="368">
        <f t="shared" si="7"/>
        <v>0.000130701869</v>
      </c>
      <c r="P20" s="368">
        <f t="shared" si="8"/>
        <v>0.06666666667</v>
      </c>
      <c r="Q20" s="278">
        <v>170.0</v>
      </c>
      <c r="R20" s="368">
        <f t="shared" si="9"/>
        <v>0.02221931774</v>
      </c>
      <c r="S20" s="368">
        <f t="shared" si="10"/>
        <v>0.002914202451</v>
      </c>
      <c r="T20" s="760"/>
      <c r="U20" s="760"/>
      <c r="V20" s="760"/>
      <c r="W20" s="760"/>
      <c r="X20" s="760"/>
      <c r="Y20" s="760"/>
      <c r="Z20" s="760"/>
      <c r="AA20" s="760"/>
      <c r="AB20" s="760"/>
    </row>
    <row r="21">
      <c r="A21" s="9"/>
      <c r="B21" s="229" t="s">
        <v>35</v>
      </c>
      <c r="C21" s="230" t="s">
        <v>36</v>
      </c>
      <c r="D21" s="511">
        <v>13713.0</v>
      </c>
      <c r="E21" s="278">
        <v>7.0</v>
      </c>
      <c r="F21" s="368">
        <f t="shared" si="1"/>
        <v>0.0005104645227</v>
      </c>
      <c r="G21" s="368">
        <f t="shared" si="2"/>
        <v>0.003012048193</v>
      </c>
      <c r="H21" s="278">
        <v>0.0</v>
      </c>
      <c r="I21" s="761">
        <f t="shared" si="3"/>
        <v>0</v>
      </c>
      <c r="J21" s="368">
        <f t="shared" si="4"/>
        <v>0</v>
      </c>
      <c r="K21" s="278">
        <v>0.0</v>
      </c>
      <c r="L21" s="368">
        <f t="shared" si="5"/>
        <v>0</v>
      </c>
      <c r="M21" s="368">
        <f t="shared" si="6"/>
        <v>0</v>
      </c>
      <c r="N21" s="278">
        <v>0.0</v>
      </c>
      <c r="O21" s="368">
        <f t="shared" si="7"/>
        <v>0</v>
      </c>
      <c r="P21" s="368">
        <f t="shared" si="8"/>
        <v>0</v>
      </c>
      <c r="Q21" s="278">
        <v>4.0</v>
      </c>
      <c r="R21" s="368">
        <f t="shared" si="9"/>
        <v>0.000291694013</v>
      </c>
      <c r="S21" s="368">
        <f t="shared" si="10"/>
        <v>0.00006856946944</v>
      </c>
      <c r="T21" s="760"/>
      <c r="U21" s="760"/>
      <c r="V21" s="760"/>
      <c r="W21" s="760"/>
      <c r="X21" s="760"/>
      <c r="Y21" s="760"/>
      <c r="Z21" s="760"/>
      <c r="AA21" s="760"/>
      <c r="AB21" s="760"/>
    </row>
    <row r="22">
      <c r="A22" s="9"/>
      <c r="B22" s="229" t="s">
        <v>20</v>
      </c>
      <c r="C22" s="230" t="s">
        <v>37</v>
      </c>
      <c r="D22" s="511">
        <v>14973.0</v>
      </c>
      <c r="E22" s="278">
        <v>6.0</v>
      </c>
      <c r="F22" s="368">
        <f t="shared" si="1"/>
        <v>0.0004007212983</v>
      </c>
      <c r="G22" s="368">
        <f t="shared" si="2"/>
        <v>0.002581755594</v>
      </c>
      <c r="H22" s="278">
        <v>1.0</v>
      </c>
      <c r="I22" s="761">
        <f t="shared" si="3"/>
        <v>0.00006678688306</v>
      </c>
      <c r="J22" s="368">
        <f t="shared" si="4"/>
        <v>0.1111111111</v>
      </c>
      <c r="K22" s="278">
        <v>1.0</v>
      </c>
      <c r="L22" s="368">
        <f t="shared" si="5"/>
        <v>0.00006678688306</v>
      </c>
      <c r="M22" s="368">
        <f t="shared" si="6"/>
        <v>0.02857142857</v>
      </c>
      <c r="N22" s="278">
        <v>1.0</v>
      </c>
      <c r="O22" s="368">
        <f t="shared" si="7"/>
        <v>0.00006678688306</v>
      </c>
      <c r="P22" s="368">
        <f t="shared" si="8"/>
        <v>0.06666666667</v>
      </c>
      <c r="Q22" s="278">
        <v>2733.0</v>
      </c>
      <c r="R22" s="368">
        <f t="shared" si="9"/>
        <v>0.1825285514</v>
      </c>
      <c r="S22" s="368">
        <f t="shared" si="10"/>
        <v>0.04685009</v>
      </c>
      <c r="T22" s="760"/>
      <c r="U22" s="760"/>
      <c r="V22" s="760"/>
      <c r="W22" s="760"/>
      <c r="X22" s="760"/>
      <c r="Y22" s="760"/>
      <c r="Z22" s="760"/>
      <c r="AA22" s="760"/>
      <c r="AB22" s="760"/>
    </row>
    <row r="23">
      <c r="A23" s="9"/>
      <c r="B23" s="229" t="s">
        <v>20</v>
      </c>
      <c r="C23" s="230" t="s">
        <v>38</v>
      </c>
      <c r="D23" s="511">
        <v>4379.0</v>
      </c>
      <c r="E23" s="276">
        <v>6.0</v>
      </c>
      <c r="F23" s="368">
        <f t="shared" si="1"/>
        <v>0.001370175839</v>
      </c>
      <c r="G23" s="368">
        <f t="shared" si="2"/>
        <v>0.002581755594</v>
      </c>
      <c r="H23" s="278">
        <v>0.0</v>
      </c>
      <c r="I23" s="761">
        <f t="shared" si="3"/>
        <v>0</v>
      </c>
      <c r="J23" s="368">
        <f t="shared" si="4"/>
        <v>0</v>
      </c>
      <c r="K23" s="278">
        <v>0.0</v>
      </c>
      <c r="L23" s="368">
        <f t="shared" si="5"/>
        <v>0</v>
      </c>
      <c r="M23" s="368">
        <f t="shared" si="6"/>
        <v>0</v>
      </c>
      <c r="N23" s="278">
        <v>0.0</v>
      </c>
      <c r="O23" s="368">
        <f t="shared" si="7"/>
        <v>0</v>
      </c>
      <c r="P23" s="368">
        <f t="shared" si="8"/>
        <v>0</v>
      </c>
      <c r="Q23" s="278">
        <v>4.0</v>
      </c>
      <c r="R23" s="368">
        <f t="shared" si="9"/>
        <v>0.0009134505595</v>
      </c>
      <c r="S23" s="368">
        <f t="shared" si="10"/>
        <v>0.00006856946944</v>
      </c>
      <c r="T23" s="760"/>
      <c r="U23" s="760"/>
      <c r="V23" s="760"/>
      <c r="W23" s="760"/>
      <c r="X23" s="760"/>
      <c r="Y23" s="760"/>
      <c r="Z23" s="760"/>
      <c r="AA23" s="760"/>
      <c r="AB23" s="760"/>
    </row>
    <row r="24">
      <c r="A24" s="9"/>
      <c r="B24" s="229" t="s">
        <v>31</v>
      </c>
      <c r="C24" s="230" t="s">
        <v>39</v>
      </c>
      <c r="D24" s="511">
        <v>26620.0</v>
      </c>
      <c r="E24" s="278">
        <v>5.0</v>
      </c>
      <c r="F24" s="368">
        <f t="shared" si="1"/>
        <v>0.0001878287002</v>
      </c>
      <c r="G24" s="368">
        <f t="shared" si="2"/>
        <v>0.002151462995</v>
      </c>
      <c r="H24" s="278">
        <v>0.0</v>
      </c>
      <c r="I24" s="761">
        <f t="shared" si="3"/>
        <v>0</v>
      </c>
      <c r="J24" s="368">
        <f t="shared" si="4"/>
        <v>0</v>
      </c>
      <c r="K24" s="278">
        <v>0.0</v>
      </c>
      <c r="L24" s="368">
        <f t="shared" si="5"/>
        <v>0</v>
      </c>
      <c r="M24" s="368">
        <f t="shared" si="6"/>
        <v>0</v>
      </c>
      <c r="N24" s="278">
        <v>0.0</v>
      </c>
      <c r="O24" s="368">
        <f t="shared" si="7"/>
        <v>0</v>
      </c>
      <c r="P24" s="368">
        <f t="shared" si="8"/>
        <v>0</v>
      </c>
      <c r="Q24" s="278">
        <v>91.0</v>
      </c>
      <c r="R24" s="368">
        <f t="shared" si="9"/>
        <v>0.003418482344</v>
      </c>
      <c r="S24" s="368">
        <f t="shared" si="10"/>
        <v>0.00155995543</v>
      </c>
      <c r="T24" s="760"/>
      <c r="U24" s="760"/>
      <c r="V24" s="760"/>
      <c r="W24" s="760"/>
      <c r="X24" s="760"/>
      <c r="Y24" s="760"/>
      <c r="Z24" s="760"/>
      <c r="AA24" s="760"/>
      <c r="AB24" s="760"/>
    </row>
    <row r="25">
      <c r="A25" s="9"/>
      <c r="B25" s="229" t="s">
        <v>25</v>
      </c>
      <c r="C25" s="230" t="s">
        <v>40</v>
      </c>
      <c r="D25" s="511">
        <v>12317.0</v>
      </c>
      <c r="E25" s="278">
        <v>5.0</v>
      </c>
      <c r="F25" s="368">
        <f t="shared" si="1"/>
        <v>0.0004059430056</v>
      </c>
      <c r="G25" s="368">
        <f t="shared" si="2"/>
        <v>0.002151462995</v>
      </c>
      <c r="H25" s="278">
        <v>0.0</v>
      </c>
      <c r="I25" s="761">
        <f t="shared" si="3"/>
        <v>0</v>
      </c>
      <c r="J25" s="368">
        <f t="shared" si="4"/>
        <v>0</v>
      </c>
      <c r="K25" s="278">
        <v>1.0</v>
      </c>
      <c r="L25" s="368">
        <f t="shared" si="5"/>
        <v>0.00008118860112</v>
      </c>
      <c r="M25" s="368">
        <f t="shared" si="6"/>
        <v>0.02857142857</v>
      </c>
      <c r="N25" s="278">
        <v>0.0</v>
      </c>
      <c r="O25" s="368">
        <f t="shared" si="7"/>
        <v>0</v>
      </c>
      <c r="P25" s="368">
        <f t="shared" si="8"/>
        <v>0</v>
      </c>
      <c r="Q25" s="278">
        <v>84.0</v>
      </c>
      <c r="R25" s="368">
        <f t="shared" si="9"/>
        <v>0.006819842494</v>
      </c>
      <c r="S25" s="368">
        <f t="shared" si="10"/>
        <v>0.001439958858</v>
      </c>
      <c r="T25" s="760"/>
      <c r="U25" s="760"/>
      <c r="V25" s="760"/>
      <c r="W25" s="760"/>
      <c r="X25" s="760"/>
      <c r="Y25" s="760"/>
      <c r="Z25" s="760"/>
      <c r="AA25" s="760"/>
      <c r="AB25" s="760"/>
    </row>
    <row r="26">
      <c r="A26" s="9"/>
      <c r="B26" s="229" t="s">
        <v>28</v>
      </c>
      <c r="C26" s="230" t="s">
        <v>41</v>
      </c>
      <c r="D26" s="511">
        <v>11358.0</v>
      </c>
      <c r="E26" s="278">
        <v>1.0</v>
      </c>
      <c r="F26" s="368">
        <f t="shared" si="1"/>
        <v>0.00008804366966</v>
      </c>
      <c r="G26" s="368">
        <f t="shared" si="2"/>
        <v>0.000430292599</v>
      </c>
      <c r="H26" s="278">
        <v>0.0</v>
      </c>
      <c r="I26" s="761">
        <f t="shared" si="3"/>
        <v>0</v>
      </c>
      <c r="J26" s="368">
        <f t="shared" si="4"/>
        <v>0</v>
      </c>
      <c r="K26" s="278">
        <v>0.0</v>
      </c>
      <c r="L26" s="368">
        <f t="shared" si="5"/>
        <v>0</v>
      </c>
      <c r="M26" s="368">
        <f t="shared" si="6"/>
        <v>0</v>
      </c>
      <c r="N26" s="278">
        <v>0.0</v>
      </c>
      <c r="O26" s="368">
        <f t="shared" si="7"/>
        <v>0</v>
      </c>
      <c r="P26" s="368">
        <f t="shared" si="8"/>
        <v>0</v>
      </c>
      <c r="Q26" s="278">
        <v>14.0</v>
      </c>
      <c r="R26" s="368">
        <f t="shared" si="9"/>
        <v>0.001232611375</v>
      </c>
      <c r="S26" s="368">
        <f t="shared" si="10"/>
        <v>0.0002399931431</v>
      </c>
      <c r="T26" s="760"/>
      <c r="U26" s="760"/>
      <c r="V26" s="760"/>
      <c r="W26" s="760"/>
      <c r="X26" s="760"/>
      <c r="Y26" s="760"/>
      <c r="Z26" s="760"/>
      <c r="AA26" s="760"/>
      <c r="AB26" s="760"/>
    </row>
    <row r="27">
      <c r="A27" s="9"/>
      <c r="B27" s="229" t="s">
        <v>20</v>
      </c>
      <c r="C27" s="230" t="s">
        <v>19</v>
      </c>
      <c r="D27" s="511">
        <v>17150.0</v>
      </c>
      <c r="E27" s="278">
        <v>24.0</v>
      </c>
      <c r="F27" s="368">
        <f t="shared" si="1"/>
        <v>0.00139941691</v>
      </c>
      <c r="G27" s="368">
        <f t="shared" si="2"/>
        <v>0.01032702238</v>
      </c>
      <c r="H27" s="278">
        <v>2.0</v>
      </c>
      <c r="I27" s="761">
        <f t="shared" si="3"/>
        <v>0.0001166180758</v>
      </c>
      <c r="J27" s="368">
        <f t="shared" si="4"/>
        <v>0.2222222222</v>
      </c>
      <c r="K27" s="278">
        <v>0.0</v>
      </c>
      <c r="L27" s="368">
        <f t="shared" si="5"/>
        <v>0</v>
      </c>
      <c r="M27" s="368">
        <f t="shared" si="6"/>
        <v>0</v>
      </c>
      <c r="N27" s="278">
        <v>0.0</v>
      </c>
      <c r="O27" s="368">
        <f t="shared" si="7"/>
        <v>0</v>
      </c>
      <c r="P27" s="368">
        <f t="shared" si="8"/>
        <v>0</v>
      </c>
      <c r="Q27" s="278">
        <v>427.0</v>
      </c>
      <c r="R27" s="368">
        <f t="shared" si="9"/>
        <v>0.02489795918</v>
      </c>
      <c r="S27" s="368">
        <f t="shared" si="10"/>
        <v>0.007319790863</v>
      </c>
      <c r="T27" s="760"/>
      <c r="U27" s="760"/>
      <c r="V27" s="760"/>
      <c r="W27" s="760"/>
      <c r="X27" s="760"/>
      <c r="Y27" s="760"/>
      <c r="Z27" s="760"/>
      <c r="AA27" s="760"/>
      <c r="AB27" s="760"/>
    </row>
    <row r="28">
      <c r="A28" s="9"/>
      <c r="B28" s="229" t="s">
        <v>25</v>
      </c>
      <c r="C28" s="230" t="s">
        <v>43</v>
      </c>
      <c r="D28" s="511">
        <v>10673.0</v>
      </c>
      <c r="E28" s="278">
        <v>9.0</v>
      </c>
      <c r="F28" s="368">
        <f t="shared" si="1"/>
        <v>0.0008432493207</v>
      </c>
      <c r="G28" s="368">
        <f t="shared" si="2"/>
        <v>0.003872633391</v>
      </c>
      <c r="H28" s="278">
        <v>0.0</v>
      </c>
      <c r="I28" s="761">
        <f t="shared" si="3"/>
        <v>0</v>
      </c>
      <c r="J28" s="368">
        <f t="shared" si="4"/>
        <v>0</v>
      </c>
      <c r="K28" s="278">
        <v>1.0</v>
      </c>
      <c r="L28" s="368">
        <f t="shared" si="5"/>
        <v>0.00009369436897</v>
      </c>
      <c r="M28" s="368">
        <f t="shared" si="6"/>
        <v>0.02857142857</v>
      </c>
      <c r="N28" s="278">
        <v>0.0</v>
      </c>
      <c r="O28" s="368">
        <f t="shared" si="7"/>
        <v>0</v>
      </c>
      <c r="P28" s="368">
        <f t="shared" si="8"/>
        <v>0</v>
      </c>
      <c r="Q28" s="278">
        <v>35.0</v>
      </c>
      <c r="R28" s="368">
        <f t="shared" si="9"/>
        <v>0.003279302914</v>
      </c>
      <c r="S28" s="368">
        <f t="shared" si="10"/>
        <v>0.0005999828576</v>
      </c>
      <c r="T28" s="760"/>
      <c r="U28" s="760"/>
      <c r="V28" s="760"/>
      <c r="W28" s="760"/>
      <c r="X28" s="760"/>
      <c r="Y28" s="760"/>
      <c r="Z28" s="760"/>
      <c r="AA28" s="760"/>
      <c r="AB28" s="760"/>
    </row>
    <row r="29">
      <c r="A29" s="9"/>
      <c r="B29" s="229" t="s">
        <v>28</v>
      </c>
      <c r="C29" s="230" t="s">
        <v>44</v>
      </c>
      <c r="D29" s="511">
        <v>118273.0</v>
      </c>
      <c r="E29" s="278">
        <v>118.0</v>
      </c>
      <c r="F29" s="368">
        <f t="shared" si="1"/>
        <v>0.0009976917809</v>
      </c>
      <c r="G29" s="368">
        <f t="shared" si="2"/>
        <v>0.05077452668</v>
      </c>
      <c r="H29" s="278">
        <v>0.0</v>
      </c>
      <c r="I29" s="761">
        <f t="shared" si="3"/>
        <v>0</v>
      </c>
      <c r="J29" s="368">
        <f t="shared" si="4"/>
        <v>0</v>
      </c>
      <c r="K29" s="278">
        <v>0.0</v>
      </c>
      <c r="L29" s="368">
        <f t="shared" si="5"/>
        <v>0</v>
      </c>
      <c r="M29" s="368">
        <f t="shared" si="6"/>
        <v>0</v>
      </c>
      <c r="N29" s="278">
        <v>0.0</v>
      </c>
      <c r="O29" s="368">
        <f t="shared" si="7"/>
        <v>0</v>
      </c>
      <c r="P29" s="368">
        <f t="shared" si="8"/>
        <v>0</v>
      </c>
      <c r="Q29" s="278">
        <v>378.0</v>
      </c>
      <c r="R29" s="368">
        <f t="shared" si="9"/>
        <v>0.003195995705</v>
      </c>
      <c r="S29" s="368">
        <f t="shared" si="10"/>
        <v>0.006479814862</v>
      </c>
      <c r="T29" s="760"/>
      <c r="U29" s="760"/>
      <c r="V29" s="760"/>
      <c r="W29" s="760"/>
      <c r="X29" s="760"/>
      <c r="Y29" s="760"/>
      <c r="Z29" s="760"/>
      <c r="AA29" s="760"/>
      <c r="AB29" s="760"/>
    </row>
    <row r="30">
      <c r="A30" s="9"/>
      <c r="B30" s="229" t="s">
        <v>20</v>
      </c>
      <c r="C30" s="230" t="s">
        <v>45</v>
      </c>
      <c r="D30" s="511">
        <v>18566.0</v>
      </c>
      <c r="E30" s="278">
        <v>26.0</v>
      </c>
      <c r="F30" s="368">
        <f t="shared" si="1"/>
        <v>0.00140040935</v>
      </c>
      <c r="G30" s="368">
        <f t="shared" si="2"/>
        <v>0.01118760757</v>
      </c>
      <c r="H30" s="278">
        <v>2.0</v>
      </c>
      <c r="I30" s="761">
        <f t="shared" si="3"/>
        <v>0.0001077237962</v>
      </c>
      <c r="J30" s="368">
        <f t="shared" si="4"/>
        <v>0.2222222222</v>
      </c>
      <c r="K30" s="278">
        <v>0.0</v>
      </c>
      <c r="L30" s="368">
        <f t="shared" si="5"/>
        <v>0</v>
      </c>
      <c r="M30" s="368">
        <f t="shared" si="6"/>
        <v>0</v>
      </c>
      <c r="N30" s="278">
        <v>0.0</v>
      </c>
      <c r="O30" s="368">
        <f t="shared" si="7"/>
        <v>0</v>
      </c>
      <c r="P30" s="368">
        <f t="shared" si="8"/>
        <v>0</v>
      </c>
      <c r="Q30" s="278">
        <v>212.0</v>
      </c>
      <c r="R30" s="368">
        <f t="shared" si="9"/>
        <v>0.0114187224</v>
      </c>
      <c r="S30" s="368">
        <f t="shared" si="10"/>
        <v>0.003634181881</v>
      </c>
      <c r="T30" s="760"/>
      <c r="U30" s="760"/>
      <c r="V30" s="760"/>
      <c r="W30" s="760"/>
      <c r="X30" s="760"/>
      <c r="Y30" s="760"/>
      <c r="Z30" s="760"/>
      <c r="AA30" s="760"/>
      <c r="AB30" s="760"/>
    </row>
    <row r="31">
      <c r="A31" s="9"/>
      <c r="B31" s="229" t="s">
        <v>20</v>
      </c>
      <c r="C31" s="230" t="s">
        <v>46</v>
      </c>
      <c r="D31" s="511">
        <v>17983.0</v>
      </c>
      <c r="E31" s="278">
        <v>22.0</v>
      </c>
      <c r="F31" s="368">
        <f t="shared" si="1"/>
        <v>0.001223377634</v>
      </c>
      <c r="G31" s="368">
        <f t="shared" si="2"/>
        <v>0.009466437177</v>
      </c>
      <c r="H31" s="278">
        <v>0.0</v>
      </c>
      <c r="I31" s="761">
        <f t="shared" si="3"/>
        <v>0</v>
      </c>
      <c r="J31" s="368">
        <f t="shared" si="4"/>
        <v>0</v>
      </c>
      <c r="K31" s="278">
        <v>0.0</v>
      </c>
      <c r="L31" s="368">
        <f t="shared" si="5"/>
        <v>0</v>
      </c>
      <c r="M31" s="368">
        <f t="shared" si="6"/>
        <v>0</v>
      </c>
      <c r="N31" s="278">
        <v>0.0</v>
      </c>
      <c r="O31" s="368">
        <f t="shared" si="7"/>
        <v>0</v>
      </c>
      <c r="P31" s="368">
        <f t="shared" si="8"/>
        <v>0</v>
      </c>
      <c r="Q31" s="278">
        <v>3039.0</v>
      </c>
      <c r="R31" s="368">
        <f t="shared" si="9"/>
        <v>0.1689929378</v>
      </c>
      <c r="S31" s="368">
        <f t="shared" si="10"/>
        <v>0.05209565441</v>
      </c>
      <c r="T31" s="760"/>
      <c r="U31" s="760"/>
      <c r="V31" s="760"/>
      <c r="W31" s="760"/>
      <c r="X31" s="760"/>
      <c r="Y31" s="760"/>
      <c r="Z31" s="760"/>
      <c r="AA31" s="760"/>
      <c r="AB31" s="760"/>
    </row>
    <row r="32">
      <c r="A32" s="9"/>
      <c r="B32" s="229" t="s">
        <v>35</v>
      </c>
      <c r="C32" s="230" t="s">
        <v>47</v>
      </c>
      <c r="D32" s="511">
        <v>32791.0</v>
      </c>
      <c r="E32" s="278">
        <v>33.0</v>
      </c>
      <c r="F32" s="368">
        <f t="shared" si="1"/>
        <v>0.0010063737</v>
      </c>
      <c r="G32" s="368">
        <f t="shared" si="2"/>
        <v>0.01419965577</v>
      </c>
      <c r="H32" s="278">
        <v>0.0</v>
      </c>
      <c r="I32" s="761">
        <f t="shared" si="3"/>
        <v>0</v>
      </c>
      <c r="J32" s="368">
        <f t="shared" si="4"/>
        <v>0</v>
      </c>
      <c r="K32" s="278">
        <v>0.0</v>
      </c>
      <c r="L32" s="368">
        <f t="shared" si="5"/>
        <v>0</v>
      </c>
      <c r="M32" s="368">
        <f t="shared" si="6"/>
        <v>0</v>
      </c>
      <c r="N32" s="278">
        <v>3.0</v>
      </c>
      <c r="O32" s="368">
        <f t="shared" si="7"/>
        <v>0.00009148851819</v>
      </c>
      <c r="P32" s="368">
        <f t="shared" si="8"/>
        <v>0.2</v>
      </c>
      <c r="Q32" s="278">
        <v>567.0</v>
      </c>
      <c r="R32" s="368">
        <f t="shared" si="9"/>
        <v>0.01729132994</v>
      </c>
      <c r="S32" s="368">
        <f t="shared" si="10"/>
        <v>0.009719722294</v>
      </c>
      <c r="T32" s="760"/>
      <c r="U32" s="760"/>
      <c r="V32" s="760"/>
      <c r="W32" s="760"/>
      <c r="X32" s="760"/>
      <c r="Y32" s="760"/>
      <c r="Z32" s="760"/>
      <c r="AA32" s="760"/>
      <c r="AB32" s="760"/>
    </row>
    <row r="33">
      <c r="A33" s="9"/>
      <c r="B33" s="229" t="s">
        <v>25</v>
      </c>
      <c r="C33" s="230" t="s">
        <v>48</v>
      </c>
      <c r="D33" s="511">
        <v>6723.0</v>
      </c>
      <c r="E33" s="278">
        <v>7.0</v>
      </c>
      <c r="F33" s="368">
        <f t="shared" si="1"/>
        <v>0.001041201844</v>
      </c>
      <c r="G33" s="368">
        <f t="shared" si="2"/>
        <v>0.003012048193</v>
      </c>
      <c r="H33" s="278">
        <v>0.0</v>
      </c>
      <c r="I33" s="761">
        <f t="shared" si="3"/>
        <v>0</v>
      </c>
      <c r="J33" s="368">
        <f t="shared" si="4"/>
        <v>0</v>
      </c>
      <c r="K33" s="278">
        <v>0.0</v>
      </c>
      <c r="L33" s="368">
        <f t="shared" si="5"/>
        <v>0</v>
      </c>
      <c r="M33" s="368">
        <f t="shared" si="6"/>
        <v>0</v>
      </c>
      <c r="N33" s="278">
        <v>0.0</v>
      </c>
      <c r="O33" s="368">
        <f t="shared" si="7"/>
        <v>0</v>
      </c>
      <c r="P33" s="368">
        <f t="shared" si="8"/>
        <v>0</v>
      </c>
      <c r="Q33" s="278">
        <v>91.0</v>
      </c>
      <c r="R33" s="368">
        <f t="shared" si="9"/>
        <v>0.01353562398</v>
      </c>
      <c r="S33" s="368">
        <f t="shared" si="10"/>
        <v>0.00155995543</v>
      </c>
      <c r="T33" s="760"/>
      <c r="U33" s="760"/>
      <c r="V33" s="760"/>
      <c r="W33" s="760"/>
      <c r="X33" s="760"/>
      <c r="Y33" s="760"/>
      <c r="Z33" s="760"/>
      <c r="AA33" s="760"/>
      <c r="AB33" s="760"/>
    </row>
    <row r="34">
      <c r="A34" s="9"/>
      <c r="B34" s="229" t="s">
        <v>20</v>
      </c>
      <c r="C34" s="230" t="s">
        <v>50</v>
      </c>
      <c r="D34" s="511">
        <v>16837.0</v>
      </c>
      <c r="E34" s="278">
        <v>3.0</v>
      </c>
      <c r="F34" s="368">
        <f t="shared" si="1"/>
        <v>0.0001781790105</v>
      </c>
      <c r="G34" s="368">
        <f t="shared" si="2"/>
        <v>0.001290877797</v>
      </c>
      <c r="H34" s="278">
        <v>0.0</v>
      </c>
      <c r="I34" s="761">
        <f t="shared" si="3"/>
        <v>0</v>
      </c>
      <c r="J34" s="368">
        <f t="shared" si="4"/>
        <v>0</v>
      </c>
      <c r="K34" s="278">
        <v>0.0</v>
      </c>
      <c r="L34" s="368">
        <f t="shared" si="5"/>
        <v>0</v>
      </c>
      <c r="M34" s="368">
        <f t="shared" si="6"/>
        <v>0</v>
      </c>
      <c r="N34" s="278">
        <v>0.0</v>
      </c>
      <c r="O34" s="368">
        <f t="shared" si="7"/>
        <v>0</v>
      </c>
      <c r="P34" s="368">
        <f t="shared" si="8"/>
        <v>0</v>
      </c>
      <c r="Q34" s="278">
        <v>13.0</v>
      </c>
      <c r="R34" s="368">
        <f t="shared" si="9"/>
        <v>0.0007721090456</v>
      </c>
      <c r="S34" s="368">
        <f t="shared" si="10"/>
        <v>0.0002228507757</v>
      </c>
      <c r="T34" s="760"/>
      <c r="U34" s="760"/>
      <c r="V34" s="760"/>
      <c r="W34" s="760"/>
      <c r="X34" s="760"/>
      <c r="Y34" s="760"/>
      <c r="Z34" s="760"/>
      <c r="AA34" s="760"/>
      <c r="AB34" s="760"/>
    </row>
    <row r="35">
      <c r="A35" s="9"/>
      <c r="B35" s="229" t="s">
        <v>35</v>
      </c>
      <c r="C35" s="230" t="s">
        <v>51</v>
      </c>
      <c r="D35" s="511">
        <v>26438.0</v>
      </c>
      <c r="E35" s="278">
        <v>3.0</v>
      </c>
      <c r="F35" s="368">
        <f t="shared" si="1"/>
        <v>0.0001134730312</v>
      </c>
      <c r="G35" s="368">
        <f t="shared" si="2"/>
        <v>0.001290877797</v>
      </c>
      <c r="H35" s="278">
        <v>0.0</v>
      </c>
      <c r="I35" s="761">
        <f t="shared" si="3"/>
        <v>0</v>
      </c>
      <c r="J35" s="368">
        <f t="shared" si="4"/>
        <v>0</v>
      </c>
      <c r="K35" s="278">
        <v>0.0</v>
      </c>
      <c r="L35" s="368">
        <f t="shared" si="5"/>
        <v>0</v>
      </c>
      <c r="M35" s="368">
        <f t="shared" si="6"/>
        <v>0</v>
      </c>
      <c r="N35" s="278">
        <v>0.0</v>
      </c>
      <c r="O35" s="368">
        <f t="shared" si="7"/>
        <v>0</v>
      </c>
      <c r="P35" s="368">
        <f t="shared" si="8"/>
        <v>0</v>
      </c>
      <c r="Q35" s="278">
        <v>69.0</v>
      </c>
      <c r="R35" s="368">
        <f t="shared" si="9"/>
        <v>0.002609879719</v>
      </c>
      <c r="S35" s="368">
        <f t="shared" si="10"/>
        <v>0.001182823348</v>
      </c>
      <c r="T35" s="760"/>
      <c r="U35" s="760"/>
      <c r="V35" s="760"/>
      <c r="W35" s="760"/>
      <c r="X35" s="760"/>
      <c r="Y35" s="760"/>
      <c r="Z35" s="760"/>
      <c r="AA35" s="760"/>
      <c r="AB35" s="760"/>
    </row>
    <row r="36">
      <c r="A36" s="9"/>
      <c r="B36" s="229" t="s">
        <v>35</v>
      </c>
      <c r="C36" s="230" t="s">
        <v>52</v>
      </c>
      <c r="D36" s="511">
        <v>33055.0</v>
      </c>
      <c r="E36" s="278">
        <v>43.0</v>
      </c>
      <c r="F36" s="368">
        <f t="shared" si="1"/>
        <v>0.001300862199</v>
      </c>
      <c r="G36" s="368">
        <f t="shared" si="2"/>
        <v>0.01850258176</v>
      </c>
      <c r="H36" s="278">
        <v>0.0</v>
      </c>
      <c r="I36" s="761">
        <f t="shared" si="3"/>
        <v>0</v>
      </c>
      <c r="J36" s="368">
        <f t="shared" si="4"/>
        <v>0</v>
      </c>
      <c r="K36" s="278">
        <v>3.0</v>
      </c>
      <c r="L36" s="368">
        <f t="shared" si="5"/>
        <v>0.00009075782786</v>
      </c>
      <c r="M36" s="368">
        <f t="shared" si="6"/>
        <v>0.08571428571</v>
      </c>
      <c r="N36" s="278">
        <v>0.0</v>
      </c>
      <c r="O36" s="368">
        <f t="shared" si="7"/>
        <v>0</v>
      </c>
      <c r="P36" s="368">
        <f t="shared" si="8"/>
        <v>0</v>
      </c>
      <c r="Q36" s="278">
        <v>423.0</v>
      </c>
      <c r="R36" s="368">
        <f t="shared" si="9"/>
        <v>0.01279685373</v>
      </c>
      <c r="S36" s="368">
        <f t="shared" si="10"/>
        <v>0.007251221394</v>
      </c>
      <c r="T36" s="760"/>
      <c r="U36" s="760"/>
      <c r="V36" s="760"/>
      <c r="W36" s="760"/>
      <c r="X36" s="760"/>
      <c r="Y36" s="760"/>
      <c r="Z36" s="760"/>
      <c r="AA36" s="760"/>
      <c r="AB36" s="760"/>
    </row>
    <row r="37">
      <c r="A37" s="9"/>
      <c r="B37" s="229" t="s">
        <v>20</v>
      </c>
      <c r="C37" s="230" t="s">
        <v>53</v>
      </c>
      <c r="D37" s="511">
        <v>26247.0</v>
      </c>
      <c r="E37" s="278">
        <v>10.0</v>
      </c>
      <c r="F37" s="368">
        <f t="shared" si="1"/>
        <v>0.0003809959233</v>
      </c>
      <c r="G37" s="368">
        <f t="shared" si="2"/>
        <v>0.00430292599</v>
      </c>
      <c r="H37" s="278">
        <v>0.0</v>
      </c>
      <c r="I37" s="761">
        <f t="shared" si="3"/>
        <v>0</v>
      </c>
      <c r="J37" s="368">
        <f t="shared" si="4"/>
        <v>0</v>
      </c>
      <c r="K37" s="278">
        <v>3.0</v>
      </c>
      <c r="L37" s="368">
        <f t="shared" si="5"/>
        <v>0.000114298777</v>
      </c>
      <c r="M37" s="368">
        <f t="shared" si="6"/>
        <v>0.08571428571</v>
      </c>
      <c r="N37" s="278">
        <v>0.0</v>
      </c>
      <c r="O37" s="368">
        <f t="shared" si="7"/>
        <v>0</v>
      </c>
      <c r="P37" s="368">
        <f t="shared" si="8"/>
        <v>0</v>
      </c>
      <c r="Q37" s="278">
        <v>97.0</v>
      </c>
      <c r="R37" s="368">
        <f t="shared" si="9"/>
        <v>0.003695660456</v>
      </c>
      <c r="S37" s="368">
        <f t="shared" si="10"/>
        <v>0.001662809634</v>
      </c>
      <c r="T37" s="760"/>
      <c r="U37" s="760"/>
      <c r="V37" s="760"/>
      <c r="W37" s="760"/>
      <c r="X37" s="760"/>
      <c r="Y37" s="760"/>
      <c r="Z37" s="760"/>
      <c r="AA37" s="760"/>
      <c r="AB37" s="760"/>
    </row>
    <row r="38">
      <c r="A38" s="9"/>
      <c r="B38" s="229" t="s">
        <v>25</v>
      </c>
      <c r="C38" s="230" t="s">
        <v>54</v>
      </c>
      <c r="D38" s="511">
        <v>12536.0</v>
      </c>
      <c r="E38" s="278">
        <v>0.0</v>
      </c>
      <c r="F38" s="368">
        <f t="shared" si="1"/>
        <v>0</v>
      </c>
      <c r="G38" s="368">
        <f t="shared" si="2"/>
        <v>0</v>
      </c>
      <c r="H38" s="278">
        <v>0.0</v>
      </c>
      <c r="I38" s="761">
        <f t="shared" si="3"/>
        <v>0</v>
      </c>
      <c r="J38" s="368">
        <f t="shared" si="4"/>
        <v>0</v>
      </c>
      <c r="K38" s="278">
        <v>0.0</v>
      </c>
      <c r="L38" s="368">
        <f t="shared" si="5"/>
        <v>0</v>
      </c>
      <c r="M38" s="368">
        <f t="shared" si="6"/>
        <v>0</v>
      </c>
      <c r="N38" s="278">
        <v>0.0</v>
      </c>
      <c r="O38" s="368">
        <f t="shared" si="7"/>
        <v>0</v>
      </c>
      <c r="P38" s="368">
        <f t="shared" si="8"/>
        <v>0</v>
      </c>
      <c r="Q38" s="278">
        <v>45.0</v>
      </c>
      <c r="R38" s="368">
        <f t="shared" si="9"/>
        <v>0.003589661774</v>
      </c>
      <c r="S38" s="368">
        <f t="shared" si="10"/>
        <v>0.0007714065312</v>
      </c>
      <c r="T38" s="760"/>
      <c r="U38" s="760"/>
      <c r="V38" s="760"/>
      <c r="W38" s="760"/>
      <c r="X38" s="760"/>
      <c r="Y38" s="760"/>
      <c r="Z38" s="760"/>
      <c r="AA38" s="760"/>
      <c r="AB38" s="760"/>
    </row>
    <row r="39">
      <c r="A39" s="9"/>
      <c r="B39" s="229" t="s">
        <v>20</v>
      </c>
      <c r="C39" s="230" t="s">
        <v>55</v>
      </c>
      <c r="D39" s="511">
        <v>26674.0</v>
      </c>
      <c r="E39" s="278">
        <v>8.0</v>
      </c>
      <c r="F39" s="368">
        <f t="shared" si="1"/>
        <v>0.0002999175227</v>
      </c>
      <c r="G39" s="368">
        <f t="shared" si="2"/>
        <v>0.003442340792</v>
      </c>
      <c r="H39" s="278">
        <v>0.0</v>
      </c>
      <c r="I39" s="761">
        <f t="shared" si="3"/>
        <v>0</v>
      </c>
      <c r="J39" s="368">
        <f t="shared" si="4"/>
        <v>0</v>
      </c>
      <c r="K39" s="278">
        <v>0.0</v>
      </c>
      <c r="L39" s="368">
        <f t="shared" si="5"/>
        <v>0</v>
      </c>
      <c r="M39" s="368">
        <f t="shared" si="6"/>
        <v>0</v>
      </c>
      <c r="N39" s="278">
        <v>0.0</v>
      </c>
      <c r="O39" s="368">
        <f t="shared" si="7"/>
        <v>0</v>
      </c>
      <c r="P39" s="368">
        <f t="shared" si="8"/>
        <v>0</v>
      </c>
      <c r="Q39" s="278">
        <v>64.0</v>
      </c>
      <c r="R39" s="368">
        <f t="shared" si="9"/>
        <v>0.002399340181</v>
      </c>
      <c r="S39" s="368">
        <f t="shared" si="10"/>
        <v>0.001097111511</v>
      </c>
      <c r="T39" s="760"/>
      <c r="U39" s="760"/>
      <c r="V39" s="760"/>
      <c r="W39" s="760"/>
      <c r="X39" s="760"/>
      <c r="Y39" s="760"/>
      <c r="Z39" s="760"/>
      <c r="AA39" s="760"/>
      <c r="AB39" s="760"/>
    </row>
    <row r="40">
      <c r="A40" s="9"/>
      <c r="B40" s="229" t="s">
        <v>25</v>
      </c>
      <c r="C40" s="230" t="s">
        <v>56</v>
      </c>
      <c r="D40" s="511">
        <v>14774.0</v>
      </c>
      <c r="E40" s="278">
        <v>0.0</v>
      </c>
      <c r="F40" s="368">
        <f t="shared" si="1"/>
        <v>0</v>
      </c>
      <c r="G40" s="368">
        <f t="shared" si="2"/>
        <v>0</v>
      </c>
      <c r="H40" s="278">
        <v>0.0</v>
      </c>
      <c r="I40" s="761">
        <f t="shared" si="3"/>
        <v>0</v>
      </c>
      <c r="J40" s="368">
        <f t="shared" si="4"/>
        <v>0</v>
      </c>
      <c r="K40" s="278">
        <v>0.0</v>
      </c>
      <c r="L40" s="368">
        <f t="shared" si="5"/>
        <v>0</v>
      </c>
      <c r="M40" s="368">
        <f t="shared" si="6"/>
        <v>0</v>
      </c>
      <c r="N40" s="278">
        <v>0.0</v>
      </c>
      <c r="O40" s="368">
        <f t="shared" si="7"/>
        <v>0</v>
      </c>
      <c r="P40" s="368">
        <f t="shared" si="8"/>
        <v>0</v>
      </c>
      <c r="Q40" s="278">
        <v>154.0</v>
      </c>
      <c r="R40" s="368">
        <f t="shared" si="9"/>
        <v>0.01042371734</v>
      </c>
      <c r="S40" s="368">
        <f t="shared" si="10"/>
        <v>0.002639924574</v>
      </c>
      <c r="T40" s="760"/>
      <c r="U40" s="760"/>
      <c r="V40" s="760"/>
      <c r="W40" s="760"/>
      <c r="X40" s="760"/>
      <c r="Y40" s="760"/>
      <c r="Z40" s="760"/>
      <c r="AA40" s="760"/>
      <c r="AB40" s="760"/>
    </row>
    <row r="41">
      <c r="A41" s="9"/>
      <c r="B41" s="229" t="s">
        <v>25</v>
      </c>
      <c r="C41" s="230" t="s">
        <v>191</v>
      </c>
      <c r="D41" s="511">
        <v>27190.0</v>
      </c>
      <c r="E41" s="278">
        <v>24.0</v>
      </c>
      <c r="F41" s="368">
        <f t="shared" si="1"/>
        <v>0.0008826774549</v>
      </c>
      <c r="G41" s="368">
        <f t="shared" si="2"/>
        <v>0.01032702238</v>
      </c>
      <c r="H41" s="278">
        <v>0.0</v>
      </c>
      <c r="I41" s="761">
        <f t="shared" si="3"/>
        <v>0</v>
      </c>
      <c r="J41" s="368">
        <f t="shared" si="4"/>
        <v>0</v>
      </c>
      <c r="K41" s="278">
        <v>0.0</v>
      </c>
      <c r="L41" s="368">
        <f t="shared" si="5"/>
        <v>0</v>
      </c>
      <c r="M41" s="368">
        <f t="shared" si="6"/>
        <v>0</v>
      </c>
      <c r="N41" s="278">
        <v>0.0</v>
      </c>
      <c r="O41" s="368">
        <f t="shared" si="7"/>
        <v>0</v>
      </c>
      <c r="P41" s="368">
        <f t="shared" si="8"/>
        <v>0</v>
      </c>
      <c r="Q41" s="278">
        <v>128.0</v>
      </c>
      <c r="R41" s="368">
        <f t="shared" si="9"/>
        <v>0.004707613093</v>
      </c>
      <c r="S41" s="368">
        <f t="shared" si="10"/>
        <v>0.002194223022</v>
      </c>
      <c r="T41" s="760"/>
      <c r="U41" s="760"/>
      <c r="V41" s="760"/>
      <c r="W41" s="760"/>
      <c r="X41" s="760"/>
      <c r="Y41" s="760"/>
      <c r="Z41" s="760"/>
      <c r="AA41" s="760"/>
      <c r="AB41" s="760"/>
    </row>
    <row r="42">
      <c r="A42" s="9"/>
      <c r="B42" s="229" t="s">
        <v>31</v>
      </c>
      <c r="C42" s="230" t="s">
        <v>58</v>
      </c>
      <c r="D42" s="511">
        <v>19523.0</v>
      </c>
      <c r="E42" s="278">
        <v>16.0</v>
      </c>
      <c r="F42" s="368">
        <f t="shared" si="1"/>
        <v>0.0008195461763</v>
      </c>
      <c r="G42" s="368">
        <f t="shared" si="2"/>
        <v>0.006884681583</v>
      </c>
      <c r="H42" s="278">
        <v>0.0</v>
      </c>
      <c r="I42" s="761">
        <f t="shared" si="3"/>
        <v>0</v>
      </c>
      <c r="J42" s="368">
        <f t="shared" si="4"/>
        <v>0</v>
      </c>
      <c r="K42" s="278">
        <v>0.0</v>
      </c>
      <c r="L42" s="368">
        <f t="shared" si="5"/>
        <v>0</v>
      </c>
      <c r="M42" s="368">
        <f t="shared" si="6"/>
        <v>0</v>
      </c>
      <c r="N42" s="278">
        <v>0.0</v>
      </c>
      <c r="O42" s="368">
        <f t="shared" si="7"/>
        <v>0</v>
      </c>
      <c r="P42" s="368">
        <f t="shared" si="8"/>
        <v>0</v>
      </c>
      <c r="Q42" s="278">
        <v>53.0</v>
      </c>
      <c r="R42" s="368">
        <f t="shared" si="9"/>
        <v>0.002714746709</v>
      </c>
      <c r="S42" s="368">
        <f t="shared" si="10"/>
        <v>0.0009085454701</v>
      </c>
      <c r="T42" s="760"/>
      <c r="U42" s="760"/>
      <c r="V42" s="760"/>
      <c r="W42" s="760"/>
      <c r="X42" s="760"/>
      <c r="Y42" s="760"/>
      <c r="Z42" s="760"/>
      <c r="AA42" s="760"/>
      <c r="AB42" s="760"/>
    </row>
    <row r="43">
      <c r="A43" s="9"/>
      <c r="B43" s="229" t="s">
        <v>31</v>
      </c>
      <c r="C43" s="230" t="s">
        <v>59</v>
      </c>
      <c r="D43" s="511">
        <v>11681.0</v>
      </c>
      <c r="E43" s="278">
        <v>13.0</v>
      </c>
      <c r="F43" s="368">
        <f t="shared" si="1"/>
        <v>0.001112918415</v>
      </c>
      <c r="G43" s="368">
        <f t="shared" si="2"/>
        <v>0.005593803787</v>
      </c>
      <c r="H43" s="278">
        <v>0.0</v>
      </c>
      <c r="I43" s="761">
        <f t="shared" si="3"/>
        <v>0</v>
      </c>
      <c r="J43" s="368">
        <f t="shared" si="4"/>
        <v>0</v>
      </c>
      <c r="K43" s="278">
        <v>0.0</v>
      </c>
      <c r="L43" s="368">
        <f t="shared" si="5"/>
        <v>0</v>
      </c>
      <c r="M43" s="368">
        <f t="shared" si="6"/>
        <v>0</v>
      </c>
      <c r="N43" s="278">
        <v>0.0</v>
      </c>
      <c r="O43" s="368">
        <f t="shared" si="7"/>
        <v>0</v>
      </c>
      <c r="P43" s="368">
        <f t="shared" si="8"/>
        <v>0</v>
      </c>
      <c r="Q43" s="278">
        <v>41.0</v>
      </c>
      <c r="R43" s="368">
        <f t="shared" si="9"/>
        <v>0.003509973461</v>
      </c>
      <c r="S43" s="368">
        <f t="shared" si="10"/>
        <v>0.0007028370618</v>
      </c>
      <c r="T43" s="760"/>
      <c r="U43" s="760"/>
      <c r="V43" s="760"/>
      <c r="W43" s="760"/>
      <c r="X43" s="760"/>
      <c r="Y43" s="760"/>
      <c r="Z43" s="760"/>
      <c r="AA43" s="760"/>
      <c r="AB43" s="760"/>
    </row>
    <row r="44">
      <c r="A44" s="12"/>
      <c r="B44" s="229" t="s">
        <v>20</v>
      </c>
      <c r="C44" s="230" t="s">
        <v>60</v>
      </c>
      <c r="D44" s="511">
        <v>15339.0</v>
      </c>
      <c r="E44" s="278">
        <v>18.0</v>
      </c>
      <c r="F44" s="368">
        <f t="shared" si="1"/>
        <v>0.001173479366</v>
      </c>
      <c r="G44" s="368">
        <f t="shared" si="2"/>
        <v>0.007745266781</v>
      </c>
      <c r="H44" s="278">
        <v>0.0</v>
      </c>
      <c r="I44" s="761">
        <f t="shared" si="3"/>
        <v>0</v>
      </c>
      <c r="J44" s="368">
        <f t="shared" si="4"/>
        <v>0</v>
      </c>
      <c r="K44" s="278">
        <v>0.0</v>
      </c>
      <c r="L44" s="368">
        <f t="shared" si="5"/>
        <v>0</v>
      </c>
      <c r="M44" s="368">
        <f t="shared" si="6"/>
        <v>0</v>
      </c>
      <c r="N44" s="278">
        <v>2.0</v>
      </c>
      <c r="O44" s="368">
        <f t="shared" si="7"/>
        <v>0.0001303865963</v>
      </c>
      <c r="P44" s="368">
        <f t="shared" si="8"/>
        <v>0.1333333333</v>
      </c>
      <c r="Q44" s="278">
        <v>9749.0</v>
      </c>
      <c r="R44" s="368">
        <f t="shared" si="9"/>
        <v>0.6355694635</v>
      </c>
      <c r="S44" s="368">
        <f t="shared" si="10"/>
        <v>0.1671209394</v>
      </c>
      <c r="T44" s="760"/>
      <c r="U44" s="760"/>
      <c r="V44" s="760"/>
      <c r="W44" s="760"/>
      <c r="X44" s="760"/>
      <c r="Y44" s="760"/>
      <c r="Z44" s="760"/>
      <c r="AA44" s="760"/>
      <c r="AB44" s="760"/>
    </row>
    <row r="45">
      <c r="A45" s="31" t="s">
        <v>61</v>
      </c>
      <c r="B45" s="32" t="s">
        <v>35</v>
      </c>
      <c r="C45" s="33" t="s">
        <v>62</v>
      </c>
      <c r="D45" s="388">
        <v>203537.0</v>
      </c>
      <c r="E45" s="278">
        <v>224.0</v>
      </c>
      <c r="F45" s="368">
        <f t="shared" si="1"/>
        <v>0.001100537003</v>
      </c>
      <c r="G45" s="368">
        <f t="shared" ref="G45:G62" si="11">E45/$E$103</f>
        <v>0.2333333333</v>
      </c>
      <c r="H45" s="278">
        <v>0.0</v>
      </c>
      <c r="I45" s="761">
        <f t="shared" si="3"/>
        <v>0</v>
      </c>
      <c r="J45" s="368">
        <f t="shared" si="4"/>
        <v>0</v>
      </c>
      <c r="K45" s="278">
        <v>41.0</v>
      </c>
      <c r="L45" s="368">
        <f t="shared" si="5"/>
        <v>0.0002014375765</v>
      </c>
      <c r="M45" s="368">
        <f t="shared" ref="M45:M62" si="12">K45/$K$103</f>
        <v>0.6949152542</v>
      </c>
      <c r="N45" s="278">
        <v>0.0</v>
      </c>
      <c r="O45" s="368">
        <f t="shared" si="7"/>
        <v>0</v>
      </c>
      <c r="P45" s="368">
        <f t="shared" ref="P45:P62" si="13">N45/$N$103</f>
        <v>0</v>
      </c>
      <c r="Q45" s="278">
        <v>4539.0</v>
      </c>
      <c r="R45" s="368">
        <f t="shared" si="9"/>
        <v>0.02230061365</v>
      </c>
      <c r="S45" s="368">
        <f t="shared" ref="S45:S62" si="14">Q45/$Q$103</f>
        <v>0.4343956359</v>
      </c>
      <c r="T45" s="760"/>
      <c r="U45" s="760"/>
      <c r="V45" s="760"/>
      <c r="W45" s="760"/>
      <c r="X45" s="760"/>
      <c r="Y45" s="760"/>
      <c r="Z45" s="760"/>
      <c r="AA45" s="760"/>
      <c r="AB45" s="760"/>
    </row>
    <row r="46">
      <c r="A46" s="9"/>
      <c r="B46" s="32" t="s">
        <v>35</v>
      </c>
      <c r="C46" s="33" t="s">
        <v>63</v>
      </c>
      <c r="D46" s="388">
        <v>11287.0</v>
      </c>
      <c r="E46" s="278">
        <v>0.0</v>
      </c>
      <c r="F46" s="368">
        <f t="shared" si="1"/>
        <v>0</v>
      </c>
      <c r="G46" s="368">
        <f t="shared" si="11"/>
        <v>0</v>
      </c>
      <c r="H46" s="278">
        <v>0.0</v>
      </c>
      <c r="I46" s="761">
        <f t="shared" si="3"/>
        <v>0</v>
      </c>
      <c r="J46" s="368">
        <f t="shared" si="4"/>
        <v>0</v>
      </c>
      <c r="K46" s="278">
        <v>0.0</v>
      </c>
      <c r="L46" s="368">
        <f t="shared" si="5"/>
        <v>0</v>
      </c>
      <c r="M46" s="368">
        <f t="shared" si="12"/>
        <v>0</v>
      </c>
      <c r="N46" s="278">
        <v>0.0</v>
      </c>
      <c r="O46" s="368">
        <f t="shared" si="7"/>
        <v>0</v>
      </c>
      <c r="P46" s="368">
        <f t="shared" si="13"/>
        <v>0</v>
      </c>
      <c r="Q46" s="278">
        <v>44.0</v>
      </c>
      <c r="R46" s="368">
        <f t="shared" si="9"/>
        <v>0.003898290068</v>
      </c>
      <c r="S46" s="368">
        <f t="shared" si="14"/>
        <v>0.004210929276</v>
      </c>
      <c r="T46" s="760"/>
      <c r="U46" s="760"/>
      <c r="V46" s="760"/>
      <c r="W46" s="760"/>
      <c r="X46" s="760"/>
      <c r="Y46" s="760"/>
      <c r="Z46" s="760"/>
      <c r="AA46" s="760"/>
      <c r="AB46" s="760"/>
    </row>
    <row r="47">
      <c r="A47" s="9"/>
      <c r="B47" s="36" t="s">
        <v>64</v>
      </c>
      <c r="C47" s="33" t="s">
        <v>65</v>
      </c>
      <c r="D47" s="388">
        <v>4582.0</v>
      </c>
      <c r="E47" s="278">
        <v>0.0</v>
      </c>
      <c r="F47" s="368">
        <f t="shared" si="1"/>
        <v>0</v>
      </c>
      <c r="G47" s="368">
        <f t="shared" si="11"/>
        <v>0</v>
      </c>
      <c r="H47" s="278">
        <v>0.0</v>
      </c>
      <c r="I47" s="761">
        <f t="shared" si="3"/>
        <v>0</v>
      </c>
      <c r="J47" s="368">
        <f t="shared" si="4"/>
        <v>0</v>
      </c>
      <c r="K47" s="278">
        <v>0.0</v>
      </c>
      <c r="L47" s="368">
        <f t="shared" si="5"/>
        <v>0</v>
      </c>
      <c r="M47" s="368">
        <f t="shared" si="12"/>
        <v>0</v>
      </c>
      <c r="N47" s="278">
        <v>0.0</v>
      </c>
      <c r="O47" s="368">
        <f t="shared" si="7"/>
        <v>0</v>
      </c>
      <c r="P47" s="368">
        <f t="shared" si="13"/>
        <v>0</v>
      </c>
      <c r="Q47" s="278">
        <v>14.0</v>
      </c>
      <c r="R47" s="368">
        <f t="shared" si="9"/>
        <v>0.003055434308</v>
      </c>
      <c r="S47" s="368">
        <f t="shared" si="14"/>
        <v>0.001339841133</v>
      </c>
      <c r="T47" s="760"/>
      <c r="U47" s="760"/>
      <c r="V47" s="760"/>
      <c r="W47" s="760"/>
      <c r="X47" s="760"/>
      <c r="Y47" s="760"/>
      <c r="Z47" s="760"/>
      <c r="AA47" s="760"/>
      <c r="AB47" s="760"/>
    </row>
    <row r="48">
      <c r="A48" s="9"/>
      <c r="B48" s="32" t="s">
        <v>35</v>
      </c>
      <c r="C48" s="33" t="s">
        <v>66</v>
      </c>
      <c r="D48" s="388">
        <v>32947.0</v>
      </c>
      <c r="E48" s="278">
        <v>20.0</v>
      </c>
      <c r="F48" s="368">
        <f t="shared" si="1"/>
        <v>0.0006070355419</v>
      </c>
      <c r="G48" s="368">
        <f t="shared" si="11"/>
        <v>0.02083333333</v>
      </c>
      <c r="H48" s="278">
        <v>0.0</v>
      </c>
      <c r="I48" s="761">
        <f t="shared" si="3"/>
        <v>0</v>
      </c>
      <c r="J48" s="368">
        <f t="shared" si="4"/>
        <v>0</v>
      </c>
      <c r="K48" s="278">
        <v>0.0</v>
      </c>
      <c r="L48" s="368">
        <f t="shared" si="5"/>
        <v>0</v>
      </c>
      <c r="M48" s="368">
        <f t="shared" si="12"/>
        <v>0</v>
      </c>
      <c r="N48" s="278">
        <v>0.0</v>
      </c>
      <c r="O48" s="368">
        <f t="shared" si="7"/>
        <v>0</v>
      </c>
      <c r="P48" s="368">
        <f t="shared" si="13"/>
        <v>0</v>
      </c>
      <c r="Q48" s="278">
        <v>685.0</v>
      </c>
      <c r="R48" s="368">
        <f t="shared" si="9"/>
        <v>0.02079096731</v>
      </c>
      <c r="S48" s="368">
        <f t="shared" si="14"/>
        <v>0.06555651258</v>
      </c>
      <c r="T48" s="760"/>
      <c r="U48" s="760"/>
      <c r="V48" s="760"/>
      <c r="W48" s="760"/>
      <c r="X48" s="760"/>
      <c r="Y48" s="760"/>
      <c r="Z48" s="760"/>
      <c r="AA48" s="760"/>
      <c r="AB48" s="760"/>
    </row>
    <row r="49">
      <c r="A49" s="9"/>
      <c r="B49" s="36" t="s">
        <v>64</v>
      </c>
      <c r="C49" s="33" t="s">
        <v>67</v>
      </c>
      <c r="D49" s="388">
        <v>8221.0</v>
      </c>
      <c r="E49" s="278">
        <v>9.0</v>
      </c>
      <c r="F49" s="368">
        <f t="shared" si="1"/>
        <v>0.001094757329</v>
      </c>
      <c r="G49" s="368">
        <f t="shared" si="11"/>
        <v>0.009375</v>
      </c>
      <c r="H49" s="278">
        <v>0.0</v>
      </c>
      <c r="I49" s="761">
        <f t="shared" si="3"/>
        <v>0</v>
      </c>
      <c r="J49" s="368">
        <f t="shared" si="4"/>
        <v>0</v>
      </c>
      <c r="K49" s="278">
        <v>0.0</v>
      </c>
      <c r="L49" s="368">
        <f t="shared" si="5"/>
        <v>0</v>
      </c>
      <c r="M49" s="368">
        <f t="shared" si="12"/>
        <v>0</v>
      </c>
      <c r="N49" s="278">
        <v>0.0</v>
      </c>
      <c r="O49" s="368">
        <f t="shared" si="7"/>
        <v>0</v>
      </c>
      <c r="P49" s="368">
        <f t="shared" si="13"/>
        <v>0</v>
      </c>
      <c r="Q49" s="278">
        <v>58.0</v>
      </c>
      <c r="R49" s="368">
        <f t="shared" si="9"/>
        <v>0.007055102786</v>
      </c>
      <c r="S49" s="368">
        <f t="shared" si="14"/>
        <v>0.005550770409</v>
      </c>
      <c r="T49" s="760"/>
      <c r="U49" s="760"/>
      <c r="V49" s="760"/>
      <c r="W49" s="760"/>
      <c r="X49" s="760"/>
      <c r="Y49" s="760"/>
      <c r="Z49" s="760"/>
      <c r="AA49" s="760"/>
      <c r="AB49" s="760"/>
    </row>
    <row r="50">
      <c r="A50" s="9"/>
      <c r="B50" s="32" t="s">
        <v>68</v>
      </c>
      <c r="C50" s="33" t="s">
        <v>69</v>
      </c>
      <c r="D50" s="388">
        <v>8018.0</v>
      </c>
      <c r="E50" s="278">
        <v>2.0</v>
      </c>
      <c r="F50" s="368">
        <f t="shared" si="1"/>
        <v>0.0002494387628</v>
      </c>
      <c r="G50" s="368">
        <f t="shared" si="11"/>
        <v>0.002083333333</v>
      </c>
      <c r="H50" s="278">
        <v>0.0</v>
      </c>
      <c r="I50" s="761">
        <f t="shared" si="3"/>
        <v>0</v>
      </c>
      <c r="J50" s="368">
        <f t="shared" si="4"/>
        <v>0</v>
      </c>
      <c r="K50" s="278">
        <v>0.0</v>
      </c>
      <c r="L50" s="368">
        <f t="shared" si="5"/>
        <v>0</v>
      </c>
      <c r="M50" s="368">
        <f t="shared" si="12"/>
        <v>0</v>
      </c>
      <c r="N50" s="278">
        <v>0.0</v>
      </c>
      <c r="O50" s="368">
        <f t="shared" si="7"/>
        <v>0</v>
      </c>
      <c r="P50" s="368">
        <f t="shared" si="13"/>
        <v>0</v>
      </c>
      <c r="Q50" s="278">
        <v>8.0</v>
      </c>
      <c r="R50" s="368">
        <f t="shared" si="9"/>
        <v>0.0009977550511</v>
      </c>
      <c r="S50" s="368">
        <f t="shared" si="14"/>
        <v>0.0007656235046</v>
      </c>
      <c r="T50" s="760"/>
      <c r="U50" s="760"/>
      <c r="V50" s="760"/>
      <c r="W50" s="760"/>
      <c r="X50" s="760"/>
      <c r="Y50" s="760"/>
      <c r="Z50" s="760"/>
      <c r="AA50" s="760"/>
      <c r="AB50" s="760"/>
    </row>
    <row r="51">
      <c r="A51" s="9"/>
      <c r="B51" s="36" t="s">
        <v>64</v>
      </c>
      <c r="C51" s="33" t="s">
        <v>70</v>
      </c>
      <c r="D51" s="388">
        <v>39314.0</v>
      </c>
      <c r="E51" s="278">
        <v>63.0</v>
      </c>
      <c r="F51" s="368">
        <f t="shared" si="1"/>
        <v>0.001602482576</v>
      </c>
      <c r="G51" s="368">
        <f t="shared" si="11"/>
        <v>0.065625</v>
      </c>
      <c r="H51" s="278">
        <v>0.0</v>
      </c>
      <c r="I51" s="761">
        <f t="shared" si="3"/>
        <v>0</v>
      </c>
      <c r="J51" s="368">
        <f t="shared" si="4"/>
        <v>0</v>
      </c>
      <c r="K51" s="278">
        <v>4.0</v>
      </c>
      <c r="L51" s="368">
        <f t="shared" si="5"/>
        <v>0.0001017449255</v>
      </c>
      <c r="M51" s="368">
        <f t="shared" si="12"/>
        <v>0.06779661017</v>
      </c>
      <c r="N51" s="278">
        <v>4.0</v>
      </c>
      <c r="O51" s="368">
        <f t="shared" si="7"/>
        <v>0.0001017449255</v>
      </c>
      <c r="P51" s="368">
        <f t="shared" si="13"/>
        <v>0.2666666667</v>
      </c>
      <c r="Q51" s="278">
        <v>1576.0</v>
      </c>
      <c r="R51" s="368">
        <f t="shared" si="9"/>
        <v>0.04008750064</v>
      </c>
      <c r="S51" s="368">
        <f t="shared" si="14"/>
        <v>0.1508278304</v>
      </c>
      <c r="T51" s="760"/>
      <c r="U51" s="760"/>
      <c r="V51" s="760"/>
      <c r="W51" s="760"/>
      <c r="X51" s="760"/>
      <c r="Y51" s="760"/>
      <c r="Z51" s="760"/>
      <c r="AA51" s="760"/>
      <c r="AB51" s="760"/>
    </row>
    <row r="52">
      <c r="A52" s="9"/>
      <c r="B52" s="32" t="s">
        <v>68</v>
      </c>
      <c r="C52" s="33" t="s">
        <v>71</v>
      </c>
      <c r="D52" s="388">
        <v>46736.0</v>
      </c>
      <c r="E52" s="278">
        <v>285.0</v>
      </c>
      <c r="F52" s="368">
        <f t="shared" si="1"/>
        <v>0.006098082848</v>
      </c>
      <c r="G52" s="368">
        <f t="shared" si="11"/>
        <v>0.296875</v>
      </c>
      <c r="H52" s="278">
        <v>0.0</v>
      </c>
      <c r="I52" s="761">
        <f t="shared" si="3"/>
        <v>0</v>
      </c>
      <c r="J52" s="368">
        <f t="shared" si="4"/>
        <v>0</v>
      </c>
      <c r="K52" s="278">
        <v>9.0</v>
      </c>
      <c r="L52" s="368">
        <f t="shared" si="5"/>
        <v>0.0001925710373</v>
      </c>
      <c r="M52" s="368">
        <f t="shared" si="12"/>
        <v>0.1525423729</v>
      </c>
      <c r="N52" s="278">
        <v>0.0</v>
      </c>
      <c r="O52" s="368">
        <f t="shared" si="7"/>
        <v>0</v>
      </c>
      <c r="P52" s="368">
        <f t="shared" si="13"/>
        <v>0</v>
      </c>
      <c r="Q52" s="278">
        <v>1743.0</v>
      </c>
      <c r="R52" s="368">
        <f t="shared" si="9"/>
        <v>0.03729459089</v>
      </c>
      <c r="S52" s="368">
        <f t="shared" si="14"/>
        <v>0.1668102211</v>
      </c>
      <c r="T52" s="760"/>
      <c r="U52" s="760"/>
      <c r="V52" s="760"/>
      <c r="W52" s="760"/>
      <c r="X52" s="760"/>
      <c r="Y52" s="760"/>
      <c r="Z52" s="760"/>
      <c r="AA52" s="760"/>
      <c r="AB52" s="760"/>
    </row>
    <row r="53">
      <c r="A53" s="9"/>
      <c r="B53" s="32" t="s">
        <v>35</v>
      </c>
      <c r="C53" s="33" t="s">
        <v>72</v>
      </c>
      <c r="D53" s="388">
        <v>7640.0</v>
      </c>
      <c r="E53" s="278">
        <v>112.0</v>
      </c>
      <c r="F53" s="368">
        <f t="shared" si="1"/>
        <v>0.01465968586</v>
      </c>
      <c r="G53" s="368">
        <f t="shared" si="11"/>
        <v>0.1166666667</v>
      </c>
      <c r="H53" s="278">
        <v>0.0</v>
      </c>
      <c r="I53" s="761">
        <f t="shared" si="3"/>
        <v>0</v>
      </c>
      <c r="J53" s="368">
        <f t="shared" si="4"/>
        <v>0</v>
      </c>
      <c r="K53" s="278">
        <v>0.0</v>
      </c>
      <c r="L53" s="368">
        <f t="shared" si="5"/>
        <v>0</v>
      </c>
      <c r="M53" s="368">
        <f t="shared" si="12"/>
        <v>0</v>
      </c>
      <c r="N53" s="278">
        <v>0.0</v>
      </c>
      <c r="O53" s="368">
        <f t="shared" si="7"/>
        <v>0</v>
      </c>
      <c r="P53" s="368">
        <f t="shared" si="13"/>
        <v>0</v>
      </c>
      <c r="Q53" s="278">
        <v>318.0</v>
      </c>
      <c r="R53" s="368">
        <f t="shared" si="9"/>
        <v>0.04162303665</v>
      </c>
      <c r="S53" s="368">
        <f t="shared" si="14"/>
        <v>0.03043353431</v>
      </c>
      <c r="T53" s="760"/>
      <c r="U53" s="760"/>
      <c r="V53" s="760"/>
      <c r="W53" s="760"/>
      <c r="X53" s="760"/>
      <c r="Y53" s="760"/>
      <c r="Z53" s="760"/>
      <c r="AA53" s="760"/>
      <c r="AB53" s="760"/>
    </row>
    <row r="54">
      <c r="A54" s="9"/>
      <c r="B54" s="36" t="s">
        <v>64</v>
      </c>
      <c r="C54" s="33" t="s">
        <v>73</v>
      </c>
      <c r="D54" s="388">
        <v>18055.0</v>
      </c>
      <c r="E54" s="278">
        <v>9.0</v>
      </c>
      <c r="F54" s="368">
        <f t="shared" si="1"/>
        <v>0.0004984768762</v>
      </c>
      <c r="G54" s="368">
        <f t="shared" si="11"/>
        <v>0.009375</v>
      </c>
      <c r="H54" s="278">
        <v>0.0</v>
      </c>
      <c r="I54" s="761">
        <f t="shared" si="3"/>
        <v>0</v>
      </c>
      <c r="J54" s="368">
        <f t="shared" si="4"/>
        <v>0</v>
      </c>
      <c r="K54" s="278">
        <v>0.0</v>
      </c>
      <c r="L54" s="368">
        <f t="shared" si="5"/>
        <v>0</v>
      </c>
      <c r="M54" s="368">
        <f t="shared" si="12"/>
        <v>0</v>
      </c>
      <c r="N54" s="278">
        <v>0.0</v>
      </c>
      <c r="O54" s="368">
        <f t="shared" si="7"/>
        <v>0</v>
      </c>
      <c r="P54" s="368">
        <f t="shared" si="13"/>
        <v>0</v>
      </c>
      <c r="Q54" s="278">
        <v>166.0</v>
      </c>
      <c r="R54" s="368">
        <f t="shared" si="9"/>
        <v>0.00919412905</v>
      </c>
      <c r="S54" s="368">
        <f t="shared" si="14"/>
        <v>0.01588668772</v>
      </c>
      <c r="T54" s="760"/>
      <c r="U54" s="760"/>
      <c r="V54" s="760"/>
      <c r="W54" s="760"/>
      <c r="X54" s="760"/>
      <c r="Y54" s="760"/>
      <c r="Z54" s="760"/>
      <c r="AA54" s="760"/>
      <c r="AB54" s="760"/>
    </row>
    <row r="55">
      <c r="A55" s="9"/>
      <c r="B55" s="36" t="s">
        <v>64</v>
      </c>
      <c r="C55" s="33" t="s">
        <v>74</v>
      </c>
      <c r="D55" s="388">
        <v>28415.0</v>
      </c>
      <c r="E55" s="278">
        <v>122.0</v>
      </c>
      <c r="F55" s="368">
        <f t="shared" si="1"/>
        <v>0.004293506951</v>
      </c>
      <c r="G55" s="368">
        <f t="shared" si="11"/>
        <v>0.1270833333</v>
      </c>
      <c r="H55" s="278">
        <v>0.0</v>
      </c>
      <c r="I55" s="761">
        <f t="shared" si="3"/>
        <v>0</v>
      </c>
      <c r="J55" s="368">
        <f t="shared" si="4"/>
        <v>0</v>
      </c>
      <c r="K55" s="278">
        <v>0.0</v>
      </c>
      <c r="L55" s="368">
        <f t="shared" si="5"/>
        <v>0</v>
      </c>
      <c r="M55" s="368">
        <f t="shared" si="12"/>
        <v>0</v>
      </c>
      <c r="N55" s="278">
        <v>0.0</v>
      </c>
      <c r="O55" s="368">
        <f t="shared" si="7"/>
        <v>0</v>
      </c>
      <c r="P55" s="368">
        <f t="shared" si="13"/>
        <v>0</v>
      </c>
      <c r="Q55" s="278">
        <v>151.0</v>
      </c>
      <c r="R55" s="368">
        <f t="shared" si="9"/>
        <v>0.005314094668</v>
      </c>
      <c r="S55" s="368">
        <f t="shared" si="14"/>
        <v>0.01445114365</v>
      </c>
      <c r="T55" s="760"/>
      <c r="U55" s="760"/>
      <c r="V55" s="760"/>
      <c r="W55" s="760"/>
      <c r="X55" s="760"/>
      <c r="Y55" s="760"/>
      <c r="Z55" s="760"/>
      <c r="AA55" s="760"/>
      <c r="AB55" s="760"/>
    </row>
    <row r="56">
      <c r="A56" s="9"/>
      <c r="B56" s="36" t="s">
        <v>64</v>
      </c>
      <c r="C56" s="33" t="s">
        <v>75</v>
      </c>
      <c r="D56" s="388">
        <v>21519.0</v>
      </c>
      <c r="E56" s="278">
        <v>2.0</v>
      </c>
      <c r="F56" s="368">
        <f t="shared" si="1"/>
        <v>0.0000929411218</v>
      </c>
      <c r="G56" s="368">
        <f t="shared" si="11"/>
        <v>0.002083333333</v>
      </c>
      <c r="H56" s="278">
        <v>0.0</v>
      </c>
      <c r="I56" s="761">
        <f t="shared" si="3"/>
        <v>0</v>
      </c>
      <c r="J56" s="368">
        <f t="shared" si="4"/>
        <v>0</v>
      </c>
      <c r="K56" s="278">
        <v>0.0</v>
      </c>
      <c r="L56" s="368">
        <f t="shared" si="5"/>
        <v>0</v>
      </c>
      <c r="M56" s="368">
        <f t="shared" si="12"/>
        <v>0</v>
      </c>
      <c r="N56" s="278">
        <v>0.0</v>
      </c>
      <c r="O56" s="368">
        <f t="shared" si="7"/>
        <v>0</v>
      </c>
      <c r="P56" s="368">
        <f t="shared" si="13"/>
        <v>0</v>
      </c>
      <c r="Q56" s="278">
        <v>67.0</v>
      </c>
      <c r="R56" s="368">
        <f t="shared" si="9"/>
        <v>0.00311352758</v>
      </c>
      <c r="S56" s="368">
        <f t="shared" si="14"/>
        <v>0.006412096851</v>
      </c>
      <c r="T56" s="760"/>
      <c r="U56" s="760"/>
      <c r="V56" s="760"/>
      <c r="W56" s="760"/>
      <c r="X56" s="760"/>
      <c r="Y56" s="760"/>
      <c r="Z56" s="760"/>
      <c r="AA56" s="760"/>
      <c r="AB56" s="760"/>
    </row>
    <row r="57">
      <c r="A57" s="9"/>
      <c r="B57" s="32" t="s">
        <v>35</v>
      </c>
      <c r="C57" s="33" t="s">
        <v>76</v>
      </c>
      <c r="D57" s="388">
        <v>33133.0</v>
      </c>
      <c r="E57" s="276">
        <v>6.0</v>
      </c>
      <c r="F57" s="368">
        <f t="shared" si="1"/>
        <v>0.0001810883409</v>
      </c>
      <c r="G57" s="368">
        <f t="shared" si="11"/>
        <v>0.00625</v>
      </c>
      <c r="H57" s="278">
        <v>0.0</v>
      </c>
      <c r="I57" s="761">
        <f t="shared" si="3"/>
        <v>0</v>
      </c>
      <c r="J57" s="368">
        <f t="shared" si="4"/>
        <v>0</v>
      </c>
      <c r="K57" s="278">
        <v>3.0</v>
      </c>
      <c r="L57" s="368">
        <f t="shared" si="5"/>
        <v>0.00009054417046</v>
      </c>
      <c r="M57" s="368">
        <f t="shared" si="12"/>
        <v>0.05084745763</v>
      </c>
      <c r="N57" s="278">
        <v>0.0</v>
      </c>
      <c r="O57" s="368">
        <f t="shared" si="7"/>
        <v>0</v>
      </c>
      <c r="P57" s="368">
        <f t="shared" si="13"/>
        <v>0</v>
      </c>
      <c r="Q57" s="278">
        <v>80.0</v>
      </c>
      <c r="R57" s="368">
        <f t="shared" si="9"/>
        <v>0.002414511212</v>
      </c>
      <c r="S57" s="368">
        <f t="shared" si="14"/>
        <v>0.007656235046</v>
      </c>
      <c r="T57" s="760"/>
      <c r="U57" s="760"/>
      <c r="V57" s="760"/>
      <c r="W57" s="760"/>
      <c r="X57" s="760"/>
      <c r="Y57" s="760"/>
      <c r="Z57" s="760"/>
      <c r="AA57" s="760"/>
      <c r="AB57" s="760"/>
    </row>
    <row r="58">
      <c r="A58" s="9"/>
      <c r="B58" s="32" t="s">
        <v>35</v>
      </c>
      <c r="C58" s="33" t="s">
        <v>77</v>
      </c>
      <c r="D58" s="388">
        <v>10042.0</v>
      </c>
      <c r="E58" s="278">
        <v>14.0</v>
      </c>
      <c r="F58" s="368">
        <f t="shared" si="1"/>
        <v>0.001394144593</v>
      </c>
      <c r="G58" s="368">
        <f t="shared" si="11"/>
        <v>0.01458333333</v>
      </c>
      <c r="H58" s="278">
        <v>0.0</v>
      </c>
      <c r="I58" s="761">
        <f t="shared" si="3"/>
        <v>0</v>
      </c>
      <c r="J58" s="368">
        <f t="shared" si="4"/>
        <v>0</v>
      </c>
      <c r="K58" s="278">
        <v>0.0</v>
      </c>
      <c r="L58" s="368">
        <f t="shared" si="5"/>
        <v>0</v>
      </c>
      <c r="M58" s="368">
        <f t="shared" si="12"/>
        <v>0</v>
      </c>
      <c r="N58" s="278">
        <v>0.0</v>
      </c>
      <c r="O58" s="368">
        <f t="shared" si="7"/>
        <v>0</v>
      </c>
      <c r="P58" s="368">
        <f t="shared" si="13"/>
        <v>0</v>
      </c>
      <c r="Q58" s="278">
        <v>20.0</v>
      </c>
      <c r="R58" s="368">
        <f t="shared" si="9"/>
        <v>0.001991635132</v>
      </c>
      <c r="S58" s="368">
        <f t="shared" si="14"/>
        <v>0.001914058762</v>
      </c>
      <c r="T58" s="760"/>
      <c r="U58" s="760"/>
      <c r="V58" s="760"/>
      <c r="W58" s="760"/>
      <c r="X58" s="760"/>
      <c r="Y58" s="760"/>
      <c r="Z58" s="760"/>
      <c r="AA58" s="760"/>
      <c r="AB58" s="760"/>
    </row>
    <row r="59">
      <c r="A59" s="9"/>
      <c r="B59" s="36" t="s">
        <v>64</v>
      </c>
      <c r="C59" s="33" t="s">
        <v>78</v>
      </c>
      <c r="D59" s="388">
        <v>11810.0</v>
      </c>
      <c r="E59" s="278">
        <v>48.0</v>
      </c>
      <c r="F59" s="368">
        <f t="shared" si="1"/>
        <v>0.004064352244</v>
      </c>
      <c r="G59" s="368">
        <f t="shared" si="11"/>
        <v>0.05</v>
      </c>
      <c r="H59" s="278">
        <v>0.0</v>
      </c>
      <c r="I59" s="761">
        <f t="shared" si="3"/>
        <v>0</v>
      </c>
      <c r="J59" s="368">
        <f t="shared" si="4"/>
        <v>0</v>
      </c>
      <c r="K59" s="278">
        <v>0.0</v>
      </c>
      <c r="L59" s="368">
        <f t="shared" si="5"/>
        <v>0</v>
      </c>
      <c r="M59" s="368">
        <f t="shared" si="12"/>
        <v>0</v>
      </c>
      <c r="N59" s="278">
        <v>0.0</v>
      </c>
      <c r="O59" s="368">
        <f t="shared" si="7"/>
        <v>0</v>
      </c>
      <c r="P59" s="368">
        <f t="shared" si="13"/>
        <v>0</v>
      </c>
      <c r="Q59" s="278">
        <v>102.0</v>
      </c>
      <c r="R59" s="368">
        <f t="shared" si="9"/>
        <v>0.008636748518</v>
      </c>
      <c r="S59" s="368">
        <f t="shared" si="14"/>
        <v>0.009761699684</v>
      </c>
      <c r="T59" s="760"/>
      <c r="U59" s="760"/>
      <c r="V59" s="760"/>
      <c r="W59" s="760"/>
      <c r="X59" s="760"/>
      <c r="Y59" s="760"/>
      <c r="Z59" s="760"/>
      <c r="AA59" s="760"/>
      <c r="AB59" s="760"/>
    </row>
    <row r="60">
      <c r="A60" s="9"/>
      <c r="B60" s="36" t="s">
        <v>64</v>
      </c>
      <c r="C60" s="33" t="s">
        <v>79</v>
      </c>
      <c r="D60" s="388">
        <v>7608.0</v>
      </c>
      <c r="E60" s="278">
        <v>12.0</v>
      </c>
      <c r="F60" s="368">
        <f t="shared" si="1"/>
        <v>0.001577287066</v>
      </c>
      <c r="G60" s="368">
        <f t="shared" si="11"/>
        <v>0.0125</v>
      </c>
      <c r="H60" s="278">
        <v>0.0</v>
      </c>
      <c r="I60" s="761">
        <f t="shared" si="3"/>
        <v>0</v>
      </c>
      <c r="J60" s="368">
        <f t="shared" si="4"/>
        <v>0</v>
      </c>
      <c r="K60" s="278">
        <v>0.0</v>
      </c>
      <c r="L60" s="368">
        <f t="shared" si="5"/>
        <v>0</v>
      </c>
      <c r="M60" s="368">
        <f t="shared" si="12"/>
        <v>0</v>
      </c>
      <c r="N60" s="278">
        <v>0.0</v>
      </c>
      <c r="O60" s="368">
        <f t="shared" si="7"/>
        <v>0</v>
      </c>
      <c r="P60" s="368">
        <f t="shared" si="13"/>
        <v>0</v>
      </c>
      <c r="Q60" s="278">
        <v>48.0</v>
      </c>
      <c r="R60" s="368">
        <f t="shared" si="9"/>
        <v>0.006309148265</v>
      </c>
      <c r="S60" s="368">
        <f t="shared" si="14"/>
        <v>0.004593741028</v>
      </c>
      <c r="T60" s="760"/>
      <c r="U60" s="760"/>
      <c r="V60" s="760"/>
      <c r="W60" s="760"/>
      <c r="X60" s="760"/>
      <c r="Y60" s="760"/>
      <c r="Z60" s="760"/>
      <c r="AA60" s="760"/>
      <c r="AB60" s="760"/>
    </row>
    <row r="61">
      <c r="A61" s="9"/>
      <c r="B61" s="36" t="s">
        <v>64</v>
      </c>
      <c r="C61" s="33" t="s">
        <v>80</v>
      </c>
      <c r="D61" s="388">
        <v>22538.0</v>
      </c>
      <c r="E61" s="278">
        <v>7.0</v>
      </c>
      <c r="F61" s="368">
        <f t="shared" si="1"/>
        <v>0.0003105865649</v>
      </c>
      <c r="G61" s="368">
        <f t="shared" si="11"/>
        <v>0.007291666667</v>
      </c>
      <c r="H61" s="278">
        <v>0.0</v>
      </c>
      <c r="I61" s="761">
        <f t="shared" si="3"/>
        <v>0</v>
      </c>
      <c r="J61" s="368">
        <f t="shared" si="4"/>
        <v>0</v>
      </c>
      <c r="K61" s="278">
        <v>0.0</v>
      </c>
      <c r="L61" s="368">
        <f t="shared" si="5"/>
        <v>0</v>
      </c>
      <c r="M61" s="368">
        <f t="shared" si="12"/>
        <v>0</v>
      </c>
      <c r="N61" s="278">
        <v>0.0</v>
      </c>
      <c r="O61" s="368">
        <f t="shared" si="7"/>
        <v>0</v>
      </c>
      <c r="P61" s="368">
        <f t="shared" si="13"/>
        <v>0</v>
      </c>
      <c r="Q61" s="278">
        <v>126.0</v>
      </c>
      <c r="R61" s="368">
        <f t="shared" si="9"/>
        <v>0.005590558168</v>
      </c>
      <c r="S61" s="368">
        <f t="shared" si="14"/>
        <v>0.0120585702</v>
      </c>
      <c r="T61" s="760"/>
      <c r="U61" s="760"/>
      <c r="V61" s="760"/>
      <c r="W61" s="760"/>
      <c r="X61" s="760"/>
      <c r="Y61" s="760"/>
      <c r="Z61" s="760"/>
      <c r="AA61" s="760"/>
      <c r="AB61" s="760"/>
    </row>
    <row r="62">
      <c r="A62" s="12"/>
      <c r="B62" s="36" t="s">
        <v>64</v>
      </c>
      <c r="C62" s="33" t="s">
        <v>81</v>
      </c>
      <c r="D62" s="388">
        <v>19040.0</v>
      </c>
      <c r="E62" s="278">
        <v>25.0</v>
      </c>
      <c r="F62" s="368">
        <f t="shared" si="1"/>
        <v>0.00131302521</v>
      </c>
      <c r="G62" s="368">
        <f t="shared" si="11"/>
        <v>0.02604166667</v>
      </c>
      <c r="H62" s="278">
        <v>0.0</v>
      </c>
      <c r="I62" s="761">
        <f t="shared" si="3"/>
        <v>0</v>
      </c>
      <c r="J62" s="368">
        <f t="shared" si="4"/>
        <v>0</v>
      </c>
      <c r="K62" s="278">
        <v>2.0</v>
      </c>
      <c r="L62" s="368">
        <f t="shared" si="5"/>
        <v>0.0001050420168</v>
      </c>
      <c r="M62" s="368">
        <f t="shared" si="12"/>
        <v>0.03389830508</v>
      </c>
      <c r="N62" s="278">
        <v>11.0</v>
      </c>
      <c r="O62" s="368">
        <f t="shared" si="7"/>
        <v>0.0005777310924</v>
      </c>
      <c r="P62" s="368">
        <f t="shared" si="13"/>
        <v>0.7333333333</v>
      </c>
      <c r="Q62" s="278">
        <v>704.0</v>
      </c>
      <c r="R62" s="368">
        <f t="shared" si="9"/>
        <v>0.03697478992</v>
      </c>
      <c r="S62" s="368">
        <f t="shared" si="14"/>
        <v>0.06737486841</v>
      </c>
      <c r="T62" s="760"/>
      <c r="U62" s="760"/>
      <c r="V62" s="760"/>
      <c r="W62" s="760"/>
      <c r="X62" s="760"/>
      <c r="Y62" s="760"/>
      <c r="Z62" s="760"/>
      <c r="AA62" s="760"/>
      <c r="AB62" s="760"/>
    </row>
    <row r="63">
      <c r="A63" s="37" t="s">
        <v>82</v>
      </c>
      <c r="B63" s="38" t="s">
        <v>64</v>
      </c>
      <c r="C63" s="39" t="s">
        <v>83</v>
      </c>
      <c r="D63" s="392">
        <v>7689.0</v>
      </c>
      <c r="E63" s="278">
        <v>2.0</v>
      </c>
      <c r="F63" s="368">
        <f t="shared" si="1"/>
        <v>0.0002601118481</v>
      </c>
      <c r="G63" s="368">
        <f t="shared" ref="G63:G69" si="15">E63/$E$104</f>
        <v>0.04255319149</v>
      </c>
      <c r="H63" s="278">
        <v>0.0</v>
      </c>
      <c r="I63" s="761">
        <f t="shared" si="3"/>
        <v>0</v>
      </c>
      <c r="J63" s="368">
        <f t="shared" si="4"/>
        <v>0</v>
      </c>
      <c r="K63" s="278">
        <v>0.0</v>
      </c>
      <c r="L63" s="368">
        <f t="shared" si="5"/>
        <v>0</v>
      </c>
      <c r="M63" s="368">
        <f t="shared" ref="M63:M69" si="16">K63/$K$104</f>
        <v>0</v>
      </c>
      <c r="N63" s="278">
        <v>0.0</v>
      </c>
      <c r="O63" s="368">
        <f t="shared" si="7"/>
        <v>0</v>
      </c>
      <c r="P63" s="368">
        <f t="shared" ref="P63:P69" si="17">N63/$N$104</f>
        <v>0</v>
      </c>
      <c r="Q63" s="278">
        <v>65.0</v>
      </c>
      <c r="R63" s="368">
        <f t="shared" si="9"/>
        <v>0.008453635063</v>
      </c>
      <c r="S63" s="368">
        <f t="shared" ref="S63:S69" si="18">Q63/$Q$104</f>
        <v>0.06996770721</v>
      </c>
      <c r="T63" s="760"/>
      <c r="U63" s="760"/>
      <c r="V63" s="760"/>
      <c r="W63" s="760"/>
      <c r="X63" s="760"/>
      <c r="Y63" s="760"/>
      <c r="Z63" s="760"/>
      <c r="AA63" s="760"/>
      <c r="AB63" s="760"/>
    </row>
    <row r="64">
      <c r="A64" s="9"/>
      <c r="B64" s="38" t="s">
        <v>64</v>
      </c>
      <c r="C64" s="39" t="s">
        <v>84</v>
      </c>
      <c r="D64" s="392">
        <v>15444.0</v>
      </c>
      <c r="E64" s="278">
        <v>0.0</v>
      </c>
      <c r="F64" s="368">
        <f t="shared" si="1"/>
        <v>0</v>
      </c>
      <c r="G64" s="368">
        <f t="shared" si="15"/>
        <v>0</v>
      </c>
      <c r="H64" s="278">
        <v>0.0</v>
      </c>
      <c r="I64" s="761">
        <f t="shared" si="3"/>
        <v>0</v>
      </c>
      <c r="J64" s="368">
        <f t="shared" si="4"/>
        <v>0</v>
      </c>
      <c r="K64" s="278">
        <v>0.0</v>
      </c>
      <c r="L64" s="368">
        <f t="shared" si="5"/>
        <v>0</v>
      </c>
      <c r="M64" s="368">
        <f t="shared" si="16"/>
        <v>0</v>
      </c>
      <c r="N64" s="278">
        <v>2.0</v>
      </c>
      <c r="O64" s="368">
        <f t="shared" si="7"/>
        <v>0.0001295001295</v>
      </c>
      <c r="P64" s="368">
        <f t="shared" si="17"/>
        <v>1</v>
      </c>
      <c r="Q64" s="278">
        <v>90.0</v>
      </c>
      <c r="R64" s="368">
        <f t="shared" si="9"/>
        <v>0.005827505828</v>
      </c>
      <c r="S64" s="368">
        <f t="shared" si="18"/>
        <v>0.09687836383</v>
      </c>
      <c r="T64" s="760"/>
      <c r="U64" s="760"/>
      <c r="V64" s="760"/>
      <c r="W64" s="760"/>
      <c r="X64" s="760"/>
      <c r="Y64" s="760"/>
      <c r="Z64" s="760"/>
      <c r="AA64" s="760"/>
      <c r="AB64" s="760"/>
    </row>
    <row r="65">
      <c r="A65" s="9"/>
      <c r="B65" s="38" t="s">
        <v>64</v>
      </c>
      <c r="C65" s="39" t="s">
        <v>85</v>
      </c>
      <c r="D65" s="392">
        <v>14380.0</v>
      </c>
      <c r="E65" s="278">
        <v>23.0</v>
      </c>
      <c r="F65" s="368">
        <f t="shared" si="1"/>
        <v>0.001599443672</v>
      </c>
      <c r="G65" s="368">
        <f t="shared" si="15"/>
        <v>0.4893617021</v>
      </c>
      <c r="H65" s="278">
        <v>0.0</v>
      </c>
      <c r="I65" s="761">
        <f t="shared" si="3"/>
        <v>0</v>
      </c>
      <c r="J65" s="368">
        <f t="shared" si="4"/>
        <v>0</v>
      </c>
      <c r="K65" s="278">
        <v>4.0</v>
      </c>
      <c r="L65" s="368">
        <f t="shared" si="5"/>
        <v>0.0002781641168</v>
      </c>
      <c r="M65" s="368">
        <f t="shared" si="16"/>
        <v>0.5</v>
      </c>
      <c r="N65" s="278">
        <v>0.0</v>
      </c>
      <c r="O65" s="368">
        <f t="shared" si="7"/>
        <v>0</v>
      </c>
      <c r="P65" s="368">
        <f t="shared" si="17"/>
        <v>0</v>
      </c>
      <c r="Q65" s="278">
        <v>431.0</v>
      </c>
      <c r="R65" s="368">
        <f t="shared" si="9"/>
        <v>0.02997218359</v>
      </c>
      <c r="S65" s="368">
        <f t="shared" si="18"/>
        <v>0.4639397201</v>
      </c>
      <c r="T65" s="760"/>
      <c r="U65" s="760"/>
      <c r="V65" s="760"/>
      <c r="W65" s="760"/>
      <c r="X65" s="760"/>
      <c r="Y65" s="760"/>
      <c r="Z65" s="760"/>
      <c r="AA65" s="760"/>
      <c r="AB65" s="760"/>
    </row>
    <row r="66">
      <c r="A66" s="9"/>
      <c r="B66" s="38" t="s">
        <v>64</v>
      </c>
      <c r="C66" s="39" t="s">
        <v>86</v>
      </c>
      <c r="D66" s="392">
        <v>16247.0</v>
      </c>
      <c r="E66" s="278">
        <v>11.0</v>
      </c>
      <c r="F66" s="368">
        <f t="shared" si="1"/>
        <v>0.0006770480704</v>
      </c>
      <c r="G66" s="368">
        <f t="shared" si="15"/>
        <v>0.2340425532</v>
      </c>
      <c r="H66" s="278">
        <v>0.0</v>
      </c>
      <c r="I66" s="761">
        <f t="shared" si="3"/>
        <v>0</v>
      </c>
      <c r="J66" s="368">
        <f t="shared" si="4"/>
        <v>0</v>
      </c>
      <c r="K66" s="278">
        <v>0.0</v>
      </c>
      <c r="L66" s="368">
        <f t="shared" si="5"/>
        <v>0</v>
      </c>
      <c r="M66" s="368">
        <f t="shared" si="16"/>
        <v>0</v>
      </c>
      <c r="N66" s="278">
        <v>0.0</v>
      </c>
      <c r="O66" s="368">
        <f t="shared" si="7"/>
        <v>0</v>
      </c>
      <c r="P66" s="368">
        <f t="shared" si="17"/>
        <v>0</v>
      </c>
      <c r="Q66" s="278">
        <v>52.0</v>
      </c>
      <c r="R66" s="368">
        <f t="shared" si="9"/>
        <v>0.003200590878</v>
      </c>
      <c r="S66" s="368">
        <f t="shared" si="18"/>
        <v>0.05597416577</v>
      </c>
      <c r="T66" s="760"/>
      <c r="U66" s="760"/>
      <c r="V66" s="760"/>
      <c r="W66" s="760"/>
      <c r="X66" s="760"/>
      <c r="Y66" s="760"/>
      <c r="Z66" s="760"/>
      <c r="AA66" s="760"/>
      <c r="AB66" s="760"/>
    </row>
    <row r="67">
      <c r="A67" s="9"/>
      <c r="B67" s="38" t="s">
        <v>64</v>
      </c>
      <c r="C67" s="39" t="s">
        <v>87</v>
      </c>
      <c r="D67" s="392">
        <v>5648.0</v>
      </c>
      <c r="E67" s="278">
        <v>1.0</v>
      </c>
      <c r="F67" s="368">
        <f t="shared" si="1"/>
        <v>0.0001770538244</v>
      </c>
      <c r="G67" s="368">
        <f t="shared" si="15"/>
        <v>0.02127659574</v>
      </c>
      <c r="H67" s="278">
        <v>0.0</v>
      </c>
      <c r="I67" s="761">
        <f t="shared" si="3"/>
        <v>0</v>
      </c>
      <c r="J67" s="368">
        <f t="shared" si="4"/>
        <v>0</v>
      </c>
      <c r="K67" s="278">
        <v>0.0</v>
      </c>
      <c r="L67" s="368">
        <f t="shared" si="5"/>
        <v>0</v>
      </c>
      <c r="M67" s="368">
        <f t="shared" si="16"/>
        <v>0</v>
      </c>
      <c r="N67" s="278">
        <v>0.0</v>
      </c>
      <c r="O67" s="368">
        <f t="shared" si="7"/>
        <v>0</v>
      </c>
      <c r="P67" s="368">
        <f t="shared" si="17"/>
        <v>0</v>
      </c>
      <c r="Q67" s="278">
        <v>35.0</v>
      </c>
      <c r="R67" s="368">
        <f t="shared" si="9"/>
        <v>0.006196883853</v>
      </c>
      <c r="S67" s="368">
        <f t="shared" si="18"/>
        <v>0.03767491927</v>
      </c>
      <c r="T67" s="760"/>
      <c r="U67" s="760"/>
      <c r="V67" s="760"/>
      <c r="W67" s="760"/>
      <c r="X67" s="760"/>
      <c r="Y67" s="760"/>
      <c r="Z67" s="760"/>
      <c r="AA67" s="760"/>
      <c r="AB67" s="760"/>
    </row>
    <row r="68">
      <c r="A68" s="9"/>
      <c r="B68" s="38" t="s">
        <v>64</v>
      </c>
      <c r="C68" s="39" t="s">
        <v>88</v>
      </c>
      <c r="D68" s="392">
        <v>12995.0</v>
      </c>
      <c r="E68" s="278">
        <v>3.0</v>
      </c>
      <c r="F68" s="368">
        <f t="shared" si="1"/>
        <v>0.0002308580223</v>
      </c>
      <c r="G68" s="368">
        <f t="shared" si="15"/>
        <v>0.06382978723</v>
      </c>
      <c r="H68" s="278">
        <v>0.0</v>
      </c>
      <c r="I68" s="761">
        <f t="shared" si="3"/>
        <v>0</v>
      </c>
      <c r="J68" s="368">
        <f t="shared" si="4"/>
        <v>0</v>
      </c>
      <c r="K68" s="278">
        <v>4.0</v>
      </c>
      <c r="L68" s="368">
        <f t="shared" si="5"/>
        <v>0.0003078106964</v>
      </c>
      <c r="M68" s="368">
        <f t="shared" si="16"/>
        <v>0.5</v>
      </c>
      <c r="N68" s="278">
        <v>0.0</v>
      </c>
      <c r="O68" s="368">
        <f t="shared" si="7"/>
        <v>0</v>
      </c>
      <c r="P68" s="368">
        <f t="shared" si="17"/>
        <v>0</v>
      </c>
      <c r="Q68" s="278">
        <v>60.0</v>
      </c>
      <c r="R68" s="368">
        <f t="shared" si="9"/>
        <v>0.004617160446</v>
      </c>
      <c r="S68" s="368">
        <f t="shared" si="18"/>
        <v>0.06458557589</v>
      </c>
      <c r="T68" s="760"/>
      <c r="U68" s="760"/>
      <c r="V68" s="760"/>
      <c r="W68" s="760"/>
      <c r="X68" s="760"/>
      <c r="Y68" s="760"/>
      <c r="Z68" s="760"/>
      <c r="AA68" s="760"/>
      <c r="AB68" s="760"/>
    </row>
    <row r="69">
      <c r="A69" s="12"/>
      <c r="B69" s="38" t="s">
        <v>64</v>
      </c>
      <c r="C69" s="39" t="s">
        <v>89</v>
      </c>
      <c r="D69" s="392">
        <v>36321.0</v>
      </c>
      <c r="E69" s="278">
        <v>7.0</v>
      </c>
      <c r="F69" s="368">
        <f t="shared" si="1"/>
        <v>0.0001927259712</v>
      </c>
      <c r="G69" s="368">
        <f t="shared" si="15"/>
        <v>0.1489361702</v>
      </c>
      <c r="H69" s="278">
        <v>0.0</v>
      </c>
      <c r="I69" s="761">
        <f t="shared" si="3"/>
        <v>0</v>
      </c>
      <c r="J69" s="368">
        <f t="shared" si="4"/>
        <v>0</v>
      </c>
      <c r="K69" s="278">
        <v>0.0</v>
      </c>
      <c r="L69" s="368">
        <f t="shared" si="5"/>
        <v>0</v>
      </c>
      <c r="M69" s="368">
        <f t="shared" si="16"/>
        <v>0</v>
      </c>
      <c r="N69" s="278">
        <v>0.0</v>
      </c>
      <c r="O69" s="368">
        <f t="shared" si="7"/>
        <v>0</v>
      </c>
      <c r="P69" s="368">
        <f t="shared" si="17"/>
        <v>0</v>
      </c>
      <c r="Q69" s="278">
        <v>196.0</v>
      </c>
      <c r="R69" s="368">
        <f t="shared" si="9"/>
        <v>0.005396327194</v>
      </c>
      <c r="S69" s="368">
        <f t="shared" si="18"/>
        <v>0.2109795479</v>
      </c>
      <c r="T69" s="760"/>
      <c r="U69" s="760"/>
      <c r="V69" s="760"/>
      <c r="W69" s="760"/>
      <c r="X69" s="760"/>
      <c r="Y69" s="760"/>
      <c r="Z69" s="760"/>
      <c r="AA69" s="760"/>
      <c r="AB69" s="760"/>
    </row>
    <row r="70">
      <c r="A70" s="42" t="s">
        <v>90</v>
      </c>
      <c r="B70" s="43" t="s">
        <v>91</v>
      </c>
      <c r="C70" s="44" t="s">
        <v>92</v>
      </c>
      <c r="D70" s="399">
        <v>2467.0</v>
      </c>
      <c r="E70" s="278">
        <v>0.0</v>
      </c>
      <c r="F70" s="368">
        <f t="shared" si="1"/>
        <v>0</v>
      </c>
      <c r="G70" s="368">
        <f t="shared" ref="G70:G96" si="19">E70/$E$105</f>
        <v>0</v>
      </c>
      <c r="H70" s="278">
        <v>0.0</v>
      </c>
      <c r="I70" s="761">
        <f t="shared" si="3"/>
        <v>0</v>
      </c>
      <c r="J70" s="368">
        <f t="shared" ref="J70:J96" si="20">H70/$H$105</f>
        <v>0</v>
      </c>
      <c r="K70" s="278">
        <v>1.0</v>
      </c>
      <c r="L70" s="368">
        <f t="shared" si="5"/>
        <v>0.0004053506283</v>
      </c>
      <c r="M70" s="368">
        <f t="shared" ref="M70:M96" si="21">K70/$K$105</f>
        <v>0.07142857143</v>
      </c>
      <c r="N70" s="278">
        <v>0.0</v>
      </c>
      <c r="O70" s="368">
        <f t="shared" si="7"/>
        <v>0</v>
      </c>
      <c r="P70" s="368">
        <f t="shared" ref="P70:P96" si="22">N70/$N$105</f>
        <v>0</v>
      </c>
      <c r="Q70" s="278">
        <v>0.0</v>
      </c>
      <c r="R70" s="368">
        <f t="shared" si="9"/>
        <v>0</v>
      </c>
      <c r="S70" s="368">
        <f t="shared" ref="S70:S96" si="23">Q70/$Q$105</f>
        <v>0</v>
      </c>
      <c r="T70" s="760"/>
      <c r="U70" s="760"/>
      <c r="V70" s="760"/>
      <c r="W70" s="760"/>
      <c r="X70" s="760"/>
      <c r="Y70" s="760"/>
      <c r="Z70" s="760"/>
      <c r="AA70" s="760"/>
      <c r="AB70" s="760"/>
    </row>
    <row r="71">
      <c r="A71" s="9"/>
      <c r="B71" s="43" t="s">
        <v>91</v>
      </c>
      <c r="C71" s="44" t="s">
        <v>93</v>
      </c>
      <c r="D71" s="399">
        <v>12929.0</v>
      </c>
      <c r="E71" s="278">
        <v>0.0</v>
      </c>
      <c r="F71" s="368">
        <f t="shared" si="1"/>
        <v>0</v>
      </c>
      <c r="G71" s="368">
        <f t="shared" si="19"/>
        <v>0</v>
      </c>
      <c r="H71" s="278">
        <v>0.0</v>
      </c>
      <c r="I71" s="761">
        <f t="shared" si="3"/>
        <v>0</v>
      </c>
      <c r="J71" s="368">
        <f t="shared" si="20"/>
        <v>0</v>
      </c>
      <c r="K71" s="278">
        <v>0.0</v>
      </c>
      <c r="L71" s="368">
        <f t="shared" si="5"/>
        <v>0</v>
      </c>
      <c r="M71" s="368">
        <f t="shared" si="21"/>
        <v>0</v>
      </c>
      <c r="N71" s="278">
        <v>0.0</v>
      </c>
      <c r="O71" s="368">
        <f t="shared" si="7"/>
        <v>0</v>
      </c>
      <c r="P71" s="368">
        <f t="shared" si="22"/>
        <v>0</v>
      </c>
      <c r="Q71" s="278">
        <v>22.0</v>
      </c>
      <c r="R71" s="368">
        <f t="shared" si="9"/>
        <v>0.001701601052</v>
      </c>
      <c r="S71" s="368">
        <f t="shared" si="23"/>
        <v>0.003102524327</v>
      </c>
      <c r="T71" s="760"/>
      <c r="U71" s="760"/>
      <c r="V71" s="760"/>
      <c r="W71" s="760"/>
      <c r="X71" s="760"/>
      <c r="Y71" s="760"/>
      <c r="Z71" s="760"/>
      <c r="AA71" s="760"/>
      <c r="AB71" s="760"/>
    </row>
    <row r="72">
      <c r="A72" s="9"/>
      <c r="B72" s="43" t="s">
        <v>91</v>
      </c>
      <c r="C72" s="44" t="s">
        <v>94</v>
      </c>
      <c r="D72" s="399">
        <v>4182.0</v>
      </c>
      <c r="E72" s="278">
        <v>1.0</v>
      </c>
      <c r="F72" s="368">
        <f t="shared" si="1"/>
        <v>0.0002391200383</v>
      </c>
      <c r="G72" s="368">
        <f t="shared" si="19"/>
        <v>0.001055966209</v>
      </c>
      <c r="H72" s="278">
        <v>0.0</v>
      </c>
      <c r="I72" s="761">
        <f t="shared" si="3"/>
        <v>0</v>
      </c>
      <c r="J72" s="368">
        <f t="shared" si="20"/>
        <v>0</v>
      </c>
      <c r="K72" s="278">
        <v>0.0</v>
      </c>
      <c r="L72" s="368">
        <f t="shared" si="5"/>
        <v>0</v>
      </c>
      <c r="M72" s="368">
        <f t="shared" si="21"/>
        <v>0</v>
      </c>
      <c r="N72" s="278">
        <v>0.0</v>
      </c>
      <c r="O72" s="368">
        <f t="shared" si="7"/>
        <v>0</v>
      </c>
      <c r="P72" s="368">
        <f t="shared" si="22"/>
        <v>0</v>
      </c>
      <c r="Q72" s="278">
        <v>8.0</v>
      </c>
      <c r="R72" s="368">
        <f t="shared" si="9"/>
        <v>0.001912960306</v>
      </c>
      <c r="S72" s="368">
        <f t="shared" si="23"/>
        <v>0.001128190664</v>
      </c>
      <c r="T72" s="760"/>
      <c r="U72" s="760"/>
      <c r="V72" s="760"/>
      <c r="W72" s="760"/>
      <c r="X72" s="760"/>
      <c r="Y72" s="760"/>
      <c r="Z72" s="760"/>
      <c r="AA72" s="760"/>
      <c r="AB72" s="760"/>
    </row>
    <row r="73">
      <c r="A73" s="9"/>
      <c r="B73" s="43" t="s">
        <v>95</v>
      </c>
      <c r="C73" s="44" t="s">
        <v>96</v>
      </c>
      <c r="D73" s="399">
        <v>7693.0</v>
      </c>
      <c r="E73" s="278">
        <v>7.0</v>
      </c>
      <c r="F73" s="368">
        <f t="shared" si="1"/>
        <v>0.0009099181074</v>
      </c>
      <c r="G73" s="368">
        <f t="shared" si="19"/>
        <v>0.007391763464</v>
      </c>
      <c r="H73" s="278">
        <v>0.0</v>
      </c>
      <c r="I73" s="761">
        <f t="shared" si="3"/>
        <v>0</v>
      </c>
      <c r="J73" s="368">
        <f t="shared" si="20"/>
        <v>0</v>
      </c>
      <c r="K73" s="278">
        <v>0.0</v>
      </c>
      <c r="L73" s="368">
        <f t="shared" si="5"/>
        <v>0</v>
      </c>
      <c r="M73" s="368">
        <f t="shared" si="21"/>
        <v>0</v>
      </c>
      <c r="N73" s="278">
        <v>2.0</v>
      </c>
      <c r="O73" s="368">
        <f t="shared" si="7"/>
        <v>0.0002599766021</v>
      </c>
      <c r="P73" s="368">
        <f t="shared" si="22"/>
        <v>0.08695652174</v>
      </c>
      <c r="Q73" s="278">
        <v>8.0</v>
      </c>
      <c r="R73" s="368">
        <f t="shared" si="9"/>
        <v>0.001039906408</v>
      </c>
      <c r="S73" s="368">
        <f t="shared" si="23"/>
        <v>0.001128190664</v>
      </c>
      <c r="T73" s="760"/>
      <c r="U73" s="760"/>
      <c r="V73" s="760"/>
      <c r="W73" s="760"/>
      <c r="X73" s="760"/>
      <c r="Y73" s="760"/>
      <c r="Z73" s="760"/>
      <c r="AA73" s="760"/>
      <c r="AB73" s="760"/>
    </row>
    <row r="74">
      <c r="A74" s="9"/>
      <c r="B74" s="43" t="s">
        <v>95</v>
      </c>
      <c r="C74" s="44" t="s">
        <v>97</v>
      </c>
      <c r="D74" s="399">
        <v>31069.0</v>
      </c>
      <c r="E74" s="278">
        <v>16.0</v>
      </c>
      <c r="F74" s="368">
        <f t="shared" si="1"/>
        <v>0.0005149827803</v>
      </c>
      <c r="G74" s="368">
        <f t="shared" si="19"/>
        <v>0.01689545935</v>
      </c>
      <c r="H74" s="278">
        <v>0.0</v>
      </c>
      <c r="I74" s="761">
        <f t="shared" si="3"/>
        <v>0</v>
      </c>
      <c r="J74" s="368">
        <f t="shared" si="20"/>
        <v>0</v>
      </c>
      <c r="K74" s="278">
        <v>0.0</v>
      </c>
      <c r="L74" s="368">
        <f t="shared" si="5"/>
        <v>0</v>
      </c>
      <c r="M74" s="368">
        <f t="shared" si="21"/>
        <v>0</v>
      </c>
      <c r="N74" s="278">
        <v>3.0</v>
      </c>
      <c r="O74" s="368">
        <f t="shared" si="7"/>
        <v>0.0000965592713</v>
      </c>
      <c r="P74" s="368">
        <f t="shared" si="22"/>
        <v>0.1304347826</v>
      </c>
      <c r="Q74" s="278">
        <v>22.0</v>
      </c>
      <c r="R74" s="368">
        <f t="shared" si="9"/>
        <v>0.0007081013229</v>
      </c>
      <c r="S74" s="368">
        <f t="shared" si="23"/>
        <v>0.003102524327</v>
      </c>
      <c r="T74" s="760"/>
      <c r="U74" s="760"/>
      <c r="V74" s="760"/>
      <c r="W74" s="760"/>
      <c r="X74" s="760"/>
      <c r="Y74" s="760"/>
      <c r="Z74" s="760"/>
      <c r="AA74" s="760"/>
      <c r="AB74" s="760"/>
    </row>
    <row r="75">
      <c r="A75" s="9"/>
      <c r="B75" s="43" t="s">
        <v>91</v>
      </c>
      <c r="C75" s="44" t="s">
        <v>98</v>
      </c>
      <c r="D75" s="399">
        <v>30524.0</v>
      </c>
      <c r="E75" s="278">
        <v>34.0</v>
      </c>
      <c r="F75" s="368">
        <f t="shared" si="1"/>
        <v>0.001113877605</v>
      </c>
      <c r="G75" s="368">
        <f t="shared" si="19"/>
        <v>0.03590285111</v>
      </c>
      <c r="H75" s="278">
        <v>0.0</v>
      </c>
      <c r="I75" s="761">
        <f t="shared" si="3"/>
        <v>0</v>
      </c>
      <c r="J75" s="368">
        <f t="shared" si="20"/>
        <v>0</v>
      </c>
      <c r="K75" s="278">
        <v>0.0</v>
      </c>
      <c r="L75" s="368">
        <f t="shared" si="5"/>
        <v>0</v>
      </c>
      <c r="M75" s="368">
        <f t="shared" si="21"/>
        <v>0</v>
      </c>
      <c r="N75" s="278">
        <v>0.0</v>
      </c>
      <c r="O75" s="368">
        <f t="shared" si="7"/>
        <v>0</v>
      </c>
      <c r="P75" s="368">
        <f t="shared" si="22"/>
        <v>0</v>
      </c>
      <c r="Q75" s="278">
        <v>116.0</v>
      </c>
      <c r="R75" s="368">
        <f t="shared" si="9"/>
        <v>0.003800288298</v>
      </c>
      <c r="S75" s="368">
        <f t="shared" si="23"/>
        <v>0.01635876463</v>
      </c>
      <c r="T75" s="760"/>
      <c r="U75" s="760"/>
      <c r="V75" s="760"/>
      <c r="W75" s="760"/>
      <c r="X75" s="760"/>
      <c r="Y75" s="760"/>
      <c r="Z75" s="760"/>
      <c r="AA75" s="760"/>
      <c r="AB75" s="760"/>
    </row>
    <row r="76">
      <c r="A76" s="9"/>
      <c r="B76" s="43" t="s">
        <v>95</v>
      </c>
      <c r="C76" s="44" t="s">
        <v>99</v>
      </c>
      <c r="D76" s="399">
        <v>24693.0</v>
      </c>
      <c r="E76" s="278">
        <v>12.0</v>
      </c>
      <c r="F76" s="368">
        <f t="shared" si="1"/>
        <v>0.0004859676831</v>
      </c>
      <c r="G76" s="368">
        <f t="shared" si="19"/>
        <v>0.01267159451</v>
      </c>
      <c r="H76" s="278">
        <v>0.0</v>
      </c>
      <c r="I76" s="761">
        <f t="shared" si="3"/>
        <v>0</v>
      </c>
      <c r="J76" s="368">
        <f t="shared" si="20"/>
        <v>0</v>
      </c>
      <c r="K76" s="278">
        <v>0.0</v>
      </c>
      <c r="L76" s="368">
        <f t="shared" si="5"/>
        <v>0</v>
      </c>
      <c r="M76" s="368">
        <f t="shared" si="21"/>
        <v>0</v>
      </c>
      <c r="N76" s="278">
        <v>0.0</v>
      </c>
      <c r="O76" s="368">
        <f t="shared" si="7"/>
        <v>0</v>
      </c>
      <c r="P76" s="368">
        <f t="shared" si="22"/>
        <v>0</v>
      </c>
      <c r="Q76" s="278">
        <v>126.0</v>
      </c>
      <c r="R76" s="368">
        <f t="shared" si="9"/>
        <v>0.005102660673</v>
      </c>
      <c r="S76" s="368">
        <f t="shared" si="23"/>
        <v>0.01776900296</v>
      </c>
      <c r="T76" s="760"/>
      <c r="U76" s="760"/>
      <c r="V76" s="760"/>
      <c r="W76" s="760"/>
      <c r="X76" s="760"/>
      <c r="Y76" s="760"/>
      <c r="Z76" s="760"/>
      <c r="AA76" s="760"/>
      <c r="AB76" s="760"/>
    </row>
    <row r="77">
      <c r="A77" s="9"/>
      <c r="B77" s="43" t="s">
        <v>100</v>
      </c>
      <c r="C77" s="44" t="s">
        <v>90</v>
      </c>
      <c r="D77" s="399">
        <v>71905.0</v>
      </c>
      <c r="E77" s="278">
        <v>453.0</v>
      </c>
      <c r="F77" s="368">
        <f t="shared" si="1"/>
        <v>0.006299979139</v>
      </c>
      <c r="G77" s="368">
        <f t="shared" si="19"/>
        <v>0.4783526927</v>
      </c>
      <c r="H77" s="278">
        <v>0.0</v>
      </c>
      <c r="I77" s="761">
        <f t="shared" si="3"/>
        <v>0</v>
      </c>
      <c r="J77" s="368">
        <f t="shared" si="20"/>
        <v>0</v>
      </c>
      <c r="K77" s="278">
        <v>0.0</v>
      </c>
      <c r="L77" s="368">
        <f t="shared" si="5"/>
        <v>0</v>
      </c>
      <c r="M77" s="368">
        <f t="shared" si="21"/>
        <v>0</v>
      </c>
      <c r="N77" s="278">
        <v>7.0</v>
      </c>
      <c r="O77" s="368">
        <f t="shared" si="7"/>
        <v>0.00009735067102</v>
      </c>
      <c r="P77" s="368">
        <f t="shared" si="22"/>
        <v>0.3043478261</v>
      </c>
      <c r="Q77" s="278">
        <v>1244.0</v>
      </c>
      <c r="R77" s="368">
        <f t="shared" si="9"/>
        <v>0.01730060496</v>
      </c>
      <c r="S77" s="368">
        <f t="shared" si="23"/>
        <v>0.1754336483</v>
      </c>
      <c r="T77" s="760"/>
      <c r="U77" s="760"/>
      <c r="V77" s="760"/>
      <c r="W77" s="760"/>
      <c r="X77" s="760"/>
      <c r="Y77" s="760"/>
      <c r="Z77" s="760"/>
      <c r="AA77" s="760"/>
      <c r="AB77" s="760"/>
    </row>
    <row r="78">
      <c r="A78" s="9"/>
      <c r="B78" s="43" t="s">
        <v>91</v>
      </c>
      <c r="C78" s="44" t="s">
        <v>101</v>
      </c>
      <c r="D78" s="399">
        <v>9467.0</v>
      </c>
      <c r="E78" s="278">
        <v>3.0</v>
      </c>
      <c r="F78" s="368">
        <f t="shared" si="1"/>
        <v>0.0003168902503</v>
      </c>
      <c r="G78" s="368">
        <f t="shared" si="19"/>
        <v>0.003167898627</v>
      </c>
      <c r="H78" s="278">
        <v>0.0</v>
      </c>
      <c r="I78" s="761">
        <f t="shared" si="3"/>
        <v>0</v>
      </c>
      <c r="J78" s="368">
        <f t="shared" si="20"/>
        <v>0</v>
      </c>
      <c r="K78" s="278">
        <v>1.0</v>
      </c>
      <c r="L78" s="368">
        <f t="shared" si="5"/>
        <v>0.0001056300834</v>
      </c>
      <c r="M78" s="368">
        <f t="shared" si="21"/>
        <v>0.07142857143</v>
      </c>
      <c r="N78" s="278">
        <v>0.0</v>
      </c>
      <c r="O78" s="368">
        <f t="shared" si="7"/>
        <v>0</v>
      </c>
      <c r="P78" s="368">
        <f t="shared" si="22"/>
        <v>0</v>
      </c>
      <c r="Q78" s="278">
        <v>25.0</v>
      </c>
      <c r="R78" s="368">
        <f t="shared" si="9"/>
        <v>0.002640752086</v>
      </c>
      <c r="S78" s="368">
        <f t="shared" si="23"/>
        <v>0.003525595826</v>
      </c>
      <c r="T78" s="760"/>
      <c r="U78" s="760"/>
      <c r="V78" s="760"/>
      <c r="W78" s="760"/>
      <c r="X78" s="760"/>
      <c r="Y78" s="760"/>
      <c r="Z78" s="760"/>
      <c r="AA78" s="760"/>
      <c r="AB78" s="760"/>
    </row>
    <row r="79">
      <c r="A79" s="9"/>
      <c r="B79" s="43" t="s">
        <v>91</v>
      </c>
      <c r="C79" s="44" t="s">
        <v>102</v>
      </c>
      <c r="D79" s="399">
        <v>5911.0</v>
      </c>
      <c r="E79" s="278">
        <v>1.0</v>
      </c>
      <c r="F79" s="368">
        <f t="shared" si="1"/>
        <v>0.0001691761123</v>
      </c>
      <c r="G79" s="368">
        <f t="shared" si="19"/>
        <v>0.001055966209</v>
      </c>
      <c r="H79" s="278">
        <v>0.0</v>
      </c>
      <c r="I79" s="761">
        <f t="shared" si="3"/>
        <v>0</v>
      </c>
      <c r="J79" s="368">
        <f t="shared" si="20"/>
        <v>0</v>
      </c>
      <c r="K79" s="278">
        <v>0.0</v>
      </c>
      <c r="L79" s="368">
        <f t="shared" si="5"/>
        <v>0</v>
      </c>
      <c r="M79" s="368">
        <f t="shared" si="21"/>
        <v>0</v>
      </c>
      <c r="N79" s="278">
        <v>0.0</v>
      </c>
      <c r="O79" s="368">
        <f t="shared" si="7"/>
        <v>0</v>
      </c>
      <c r="P79" s="368">
        <f t="shared" si="22"/>
        <v>0</v>
      </c>
      <c r="Q79" s="278">
        <v>12.0</v>
      </c>
      <c r="R79" s="368">
        <f t="shared" si="9"/>
        <v>0.002030113348</v>
      </c>
      <c r="S79" s="368">
        <f t="shared" si="23"/>
        <v>0.001692285996</v>
      </c>
      <c r="T79" s="760"/>
      <c r="U79" s="760"/>
      <c r="V79" s="760"/>
      <c r="W79" s="760"/>
      <c r="X79" s="760"/>
      <c r="Y79" s="760"/>
      <c r="Z79" s="760"/>
      <c r="AA79" s="760"/>
      <c r="AB79" s="760"/>
    </row>
    <row r="80">
      <c r="A80" s="9"/>
      <c r="B80" s="43" t="s">
        <v>95</v>
      </c>
      <c r="C80" s="44" t="s">
        <v>103</v>
      </c>
      <c r="D80" s="399">
        <v>36773.0</v>
      </c>
      <c r="E80" s="278">
        <v>59.0</v>
      </c>
      <c r="F80" s="368">
        <f t="shared" si="1"/>
        <v>0.001604438039</v>
      </c>
      <c r="G80" s="368">
        <f t="shared" si="19"/>
        <v>0.06230200634</v>
      </c>
      <c r="H80" s="278">
        <v>0.0</v>
      </c>
      <c r="I80" s="761">
        <f t="shared" si="3"/>
        <v>0</v>
      </c>
      <c r="J80" s="368">
        <f t="shared" si="20"/>
        <v>0</v>
      </c>
      <c r="K80" s="278">
        <v>0.0</v>
      </c>
      <c r="L80" s="368">
        <f t="shared" si="5"/>
        <v>0</v>
      </c>
      <c r="M80" s="368">
        <f t="shared" si="21"/>
        <v>0</v>
      </c>
      <c r="N80" s="278">
        <v>4.0</v>
      </c>
      <c r="O80" s="368">
        <f t="shared" si="7"/>
        <v>0.0001087754603</v>
      </c>
      <c r="P80" s="368">
        <f t="shared" si="22"/>
        <v>0.1739130435</v>
      </c>
      <c r="Q80" s="278">
        <v>88.0</v>
      </c>
      <c r="R80" s="368">
        <f t="shared" si="9"/>
        <v>0.002393060126</v>
      </c>
      <c r="S80" s="368">
        <f t="shared" si="23"/>
        <v>0.01241009731</v>
      </c>
      <c r="T80" s="760"/>
      <c r="U80" s="760"/>
      <c r="V80" s="760"/>
      <c r="W80" s="760"/>
      <c r="X80" s="760"/>
      <c r="Y80" s="760"/>
      <c r="Z80" s="760"/>
      <c r="AA80" s="760"/>
      <c r="AB80" s="760"/>
    </row>
    <row r="81">
      <c r="A81" s="9"/>
      <c r="B81" s="43" t="s">
        <v>95</v>
      </c>
      <c r="C81" s="44" t="s">
        <v>104</v>
      </c>
      <c r="D81" s="399">
        <v>37770.0</v>
      </c>
      <c r="E81" s="278">
        <v>83.0</v>
      </c>
      <c r="F81" s="368">
        <f t="shared" si="1"/>
        <v>0.002197511252</v>
      </c>
      <c r="G81" s="368">
        <f t="shared" si="19"/>
        <v>0.08764519535</v>
      </c>
      <c r="H81" s="278">
        <v>0.0</v>
      </c>
      <c r="I81" s="761">
        <f t="shared" si="3"/>
        <v>0</v>
      </c>
      <c r="J81" s="368">
        <f t="shared" si="20"/>
        <v>0</v>
      </c>
      <c r="K81" s="278">
        <v>4.0</v>
      </c>
      <c r="L81" s="368">
        <f t="shared" si="5"/>
        <v>0.0001059041567</v>
      </c>
      <c r="M81" s="368">
        <f t="shared" si="21"/>
        <v>0.2857142857</v>
      </c>
      <c r="N81" s="278">
        <v>0.0</v>
      </c>
      <c r="O81" s="368">
        <f t="shared" si="7"/>
        <v>0</v>
      </c>
      <c r="P81" s="368">
        <f t="shared" si="22"/>
        <v>0</v>
      </c>
      <c r="Q81" s="278">
        <v>125.0</v>
      </c>
      <c r="R81" s="368">
        <f t="shared" si="9"/>
        <v>0.003309504898</v>
      </c>
      <c r="S81" s="368">
        <f t="shared" si="23"/>
        <v>0.01762797913</v>
      </c>
      <c r="T81" s="760"/>
      <c r="U81" s="760"/>
      <c r="V81" s="760"/>
      <c r="W81" s="760"/>
      <c r="X81" s="760"/>
      <c r="Y81" s="760"/>
      <c r="Z81" s="760"/>
      <c r="AA81" s="760"/>
      <c r="AB81" s="760"/>
    </row>
    <row r="82">
      <c r="A82" s="9"/>
      <c r="B82" s="43" t="s">
        <v>100</v>
      </c>
      <c r="C82" s="44" t="s">
        <v>105</v>
      </c>
      <c r="D82" s="399">
        <v>13245.0</v>
      </c>
      <c r="E82" s="278">
        <v>5.0</v>
      </c>
      <c r="F82" s="368">
        <f t="shared" si="1"/>
        <v>0.0003775009438</v>
      </c>
      <c r="G82" s="368">
        <f t="shared" si="19"/>
        <v>0.005279831045</v>
      </c>
      <c r="H82" s="278">
        <v>0.0</v>
      </c>
      <c r="I82" s="761">
        <f t="shared" si="3"/>
        <v>0</v>
      </c>
      <c r="J82" s="368">
        <f t="shared" si="20"/>
        <v>0</v>
      </c>
      <c r="K82" s="278">
        <v>0.0</v>
      </c>
      <c r="L82" s="368">
        <f t="shared" si="5"/>
        <v>0</v>
      </c>
      <c r="M82" s="368">
        <f t="shared" si="21"/>
        <v>0</v>
      </c>
      <c r="N82" s="278">
        <v>0.0</v>
      </c>
      <c r="O82" s="368">
        <f t="shared" si="7"/>
        <v>0</v>
      </c>
      <c r="P82" s="368">
        <f t="shared" si="22"/>
        <v>0</v>
      </c>
      <c r="Q82" s="278">
        <v>20.0</v>
      </c>
      <c r="R82" s="368">
        <f t="shared" si="9"/>
        <v>0.001510003775</v>
      </c>
      <c r="S82" s="368">
        <f t="shared" si="23"/>
        <v>0.002820476661</v>
      </c>
      <c r="T82" s="760"/>
      <c r="U82" s="760"/>
      <c r="V82" s="760"/>
      <c r="W82" s="760"/>
      <c r="X82" s="760"/>
      <c r="Y82" s="760"/>
      <c r="Z82" s="760"/>
      <c r="AA82" s="760"/>
      <c r="AB82" s="760"/>
    </row>
    <row r="83">
      <c r="A83" s="9"/>
      <c r="B83" s="43" t="s">
        <v>95</v>
      </c>
      <c r="C83" s="44" t="s">
        <v>106</v>
      </c>
      <c r="D83" s="399">
        <v>4113.0</v>
      </c>
      <c r="E83" s="278">
        <v>0.0</v>
      </c>
      <c r="F83" s="368">
        <f t="shared" si="1"/>
        <v>0</v>
      </c>
      <c r="G83" s="368">
        <f t="shared" si="19"/>
        <v>0</v>
      </c>
      <c r="H83" s="278">
        <v>0.0</v>
      </c>
      <c r="I83" s="761">
        <f t="shared" si="3"/>
        <v>0</v>
      </c>
      <c r="J83" s="368">
        <f t="shared" si="20"/>
        <v>0</v>
      </c>
      <c r="K83" s="278">
        <v>0.0</v>
      </c>
      <c r="L83" s="368">
        <f t="shared" si="5"/>
        <v>0</v>
      </c>
      <c r="M83" s="368">
        <f t="shared" si="21"/>
        <v>0</v>
      </c>
      <c r="N83" s="278">
        <v>0.0</v>
      </c>
      <c r="O83" s="368">
        <f t="shared" si="7"/>
        <v>0</v>
      </c>
      <c r="P83" s="368">
        <f t="shared" si="22"/>
        <v>0</v>
      </c>
      <c r="Q83" s="278">
        <v>7.0</v>
      </c>
      <c r="R83" s="368">
        <f t="shared" si="9"/>
        <v>0.001701920739</v>
      </c>
      <c r="S83" s="368">
        <f t="shared" si="23"/>
        <v>0.0009871668312</v>
      </c>
      <c r="T83" s="760"/>
      <c r="U83" s="760"/>
      <c r="V83" s="760"/>
      <c r="W83" s="760"/>
      <c r="X83" s="760"/>
      <c r="Y83" s="760"/>
      <c r="Z83" s="760"/>
      <c r="AA83" s="760"/>
      <c r="AB83" s="760"/>
    </row>
    <row r="84">
      <c r="A84" s="9"/>
      <c r="B84" s="43" t="s">
        <v>100</v>
      </c>
      <c r="C84" s="44" t="s">
        <v>107</v>
      </c>
      <c r="D84" s="399">
        <v>6022.0</v>
      </c>
      <c r="E84" s="278">
        <v>8.0</v>
      </c>
      <c r="F84" s="368">
        <f t="shared" si="1"/>
        <v>0.001328462305</v>
      </c>
      <c r="G84" s="368">
        <f t="shared" si="19"/>
        <v>0.008447729673</v>
      </c>
      <c r="H84" s="278">
        <v>0.0</v>
      </c>
      <c r="I84" s="761">
        <f t="shared" si="3"/>
        <v>0</v>
      </c>
      <c r="J84" s="368">
        <f t="shared" si="20"/>
        <v>0</v>
      </c>
      <c r="K84" s="278">
        <v>0.0</v>
      </c>
      <c r="L84" s="368">
        <f t="shared" si="5"/>
        <v>0</v>
      </c>
      <c r="M84" s="368">
        <f t="shared" si="21"/>
        <v>0</v>
      </c>
      <c r="N84" s="278">
        <v>0.0</v>
      </c>
      <c r="O84" s="368">
        <f t="shared" si="7"/>
        <v>0</v>
      </c>
      <c r="P84" s="368">
        <f t="shared" si="22"/>
        <v>0</v>
      </c>
      <c r="Q84" s="278">
        <v>25.0</v>
      </c>
      <c r="R84" s="368">
        <f t="shared" si="9"/>
        <v>0.004151444703</v>
      </c>
      <c r="S84" s="368">
        <f t="shared" si="23"/>
        <v>0.003525595826</v>
      </c>
      <c r="T84" s="760"/>
      <c r="U84" s="760"/>
      <c r="V84" s="760"/>
      <c r="W84" s="760"/>
      <c r="X84" s="760"/>
      <c r="Y84" s="760"/>
      <c r="Z84" s="760"/>
      <c r="AA84" s="760"/>
      <c r="AB84" s="760"/>
    </row>
    <row r="85">
      <c r="A85" s="9"/>
      <c r="B85" s="43" t="s">
        <v>95</v>
      </c>
      <c r="C85" s="44" t="s">
        <v>108</v>
      </c>
      <c r="D85" s="399">
        <v>9730.0</v>
      </c>
      <c r="E85" s="278">
        <v>1.0</v>
      </c>
      <c r="F85" s="368">
        <f t="shared" si="1"/>
        <v>0.0001027749229</v>
      </c>
      <c r="G85" s="368">
        <f t="shared" si="19"/>
        <v>0.001055966209</v>
      </c>
      <c r="H85" s="278">
        <v>0.0</v>
      </c>
      <c r="I85" s="761">
        <f t="shared" si="3"/>
        <v>0</v>
      </c>
      <c r="J85" s="368">
        <f t="shared" si="20"/>
        <v>0</v>
      </c>
      <c r="K85" s="278">
        <v>1.0</v>
      </c>
      <c r="L85" s="368">
        <f t="shared" si="5"/>
        <v>0.0001027749229</v>
      </c>
      <c r="M85" s="368">
        <f t="shared" si="21"/>
        <v>0.07142857143</v>
      </c>
      <c r="N85" s="278">
        <v>0.0</v>
      </c>
      <c r="O85" s="368">
        <f t="shared" si="7"/>
        <v>0</v>
      </c>
      <c r="P85" s="368">
        <f t="shared" si="22"/>
        <v>0</v>
      </c>
      <c r="Q85" s="278">
        <v>11.0</v>
      </c>
      <c r="R85" s="368">
        <f t="shared" si="9"/>
        <v>0.001130524152</v>
      </c>
      <c r="S85" s="368">
        <f t="shared" si="23"/>
        <v>0.001551262163</v>
      </c>
      <c r="T85" s="760"/>
      <c r="U85" s="760"/>
      <c r="V85" s="760"/>
      <c r="W85" s="760"/>
      <c r="X85" s="760"/>
      <c r="Y85" s="760"/>
      <c r="Z85" s="760"/>
      <c r="AA85" s="760"/>
      <c r="AB85" s="760"/>
    </row>
    <row r="86">
      <c r="A86" s="9"/>
      <c r="B86" s="43" t="s">
        <v>91</v>
      </c>
      <c r="C86" s="44" t="s">
        <v>109</v>
      </c>
      <c r="D86" s="399">
        <v>15453.0</v>
      </c>
      <c r="E86" s="278">
        <v>26.0</v>
      </c>
      <c r="F86" s="368">
        <f t="shared" si="1"/>
        <v>0.001682521193</v>
      </c>
      <c r="G86" s="368">
        <f t="shared" si="19"/>
        <v>0.02745512144</v>
      </c>
      <c r="H86" s="278">
        <v>2.0</v>
      </c>
      <c r="I86" s="761">
        <f t="shared" si="3"/>
        <v>0.0001294247072</v>
      </c>
      <c r="J86" s="368">
        <f t="shared" si="20"/>
        <v>0.4</v>
      </c>
      <c r="K86" s="278">
        <v>0.0</v>
      </c>
      <c r="L86" s="368">
        <f t="shared" si="5"/>
        <v>0</v>
      </c>
      <c r="M86" s="368">
        <f t="shared" si="21"/>
        <v>0</v>
      </c>
      <c r="N86" s="278">
        <v>3.0</v>
      </c>
      <c r="O86" s="368">
        <f t="shared" si="7"/>
        <v>0.0001941370608</v>
      </c>
      <c r="P86" s="368">
        <f t="shared" si="22"/>
        <v>0.1304347826</v>
      </c>
      <c r="Q86" s="278">
        <v>107.0</v>
      </c>
      <c r="R86" s="368">
        <f t="shared" si="9"/>
        <v>0.006924221834</v>
      </c>
      <c r="S86" s="368">
        <f t="shared" si="23"/>
        <v>0.01508955013</v>
      </c>
      <c r="T86" s="760"/>
      <c r="U86" s="760"/>
      <c r="V86" s="760"/>
      <c r="W86" s="760"/>
      <c r="X86" s="760"/>
      <c r="Y86" s="760"/>
      <c r="Z86" s="760"/>
      <c r="AA86" s="760"/>
      <c r="AB86" s="760"/>
    </row>
    <row r="87">
      <c r="A87" s="9"/>
      <c r="B87" s="43" t="s">
        <v>91</v>
      </c>
      <c r="C87" s="44" t="s">
        <v>110</v>
      </c>
      <c r="D87" s="399">
        <v>4724.0</v>
      </c>
      <c r="E87" s="278">
        <v>0.0</v>
      </c>
      <c r="F87" s="368">
        <f t="shared" si="1"/>
        <v>0</v>
      </c>
      <c r="G87" s="368">
        <f t="shared" si="19"/>
        <v>0</v>
      </c>
      <c r="H87" s="278">
        <v>0.0</v>
      </c>
      <c r="I87" s="761">
        <f t="shared" si="3"/>
        <v>0</v>
      </c>
      <c r="J87" s="368">
        <f t="shared" si="20"/>
        <v>0</v>
      </c>
      <c r="K87" s="278">
        <v>0.0</v>
      </c>
      <c r="L87" s="368">
        <f t="shared" si="5"/>
        <v>0</v>
      </c>
      <c r="M87" s="368">
        <f t="shared" si="21"/>
        <v>0</v>
      </c>
      <c r="N87" s="278">
        <v>0.0</v>
      </c>
      <c r="O87" s="368">
        <f t="shared" si="7"/>
        <v>0</v>
      </c>
      <c r="P87" s="368">
        <f t="shared" si="22"/>
        <v>0</v>
      </c>
      <c r="Q87" s="278">
        <v>14.0</v>
      </c>
      <c r="R87" s="368">
        <f t="shared" si="9"/>
        <v>0.002963590178</v>
      </c>
      <c r="S87" s="368">
        <f t="shared" si="23"/>
        <v>0.001974333662</v>
      </c>
      <c r="T87" s="760"/>
      <c r="U87" s="760"/>
      <c r="V87" s="760"/>
      <c r="W87" s="760"/>
      <c r="X87" s="760"/>
      <c r="Y87" s="760"/>
      <c r="Z87" s="760"/>
      <c r="AA87" s="760"/>
      <c r="AB87" s="760"/>
    </row>
    <row r="88">
      <c r="A88" s="9"/>
      <c r="B88" s="43" t="s">
        <v>100</v>
      </c>
      <c r="C88" s="44" t="s">
        <v>111</v>
      </c>
      <c r="D88" s="399">
        <v>20454.0</v>
      </c>
      <c r="E88" s="278">
        <v>115.0</v>
      </c>
      <c r="F88" s="368">
        <f t="shared" si="1"/>
        <v>0.005622372152</v>
      </c>
      <c r="G88" s="368">
        <f t="shared" si="19"/>
        <v>0.121436114</v>
      </c>
      <c r="H88" s="278">
        <v>0.0</v>
      </c>
      <c r="I88" s="761">
        <f t="shared" si="3"/>
        <v>0</v>
      </c>
      <c r="J88" s="368">
        <f t="shared" si="20"/>
        <v>0</v>
      </c>
      <c r="K88" s="278">
        <v>2.0</v>
      </c>
      <c r="L88" s="368">
        <f t="shared" si="5"/>
        <v>0.00009778038525</v>
      </c>
      <c r="M88" s="368">
        <f t="shared" si="21"/>
        <v>0.1428571429</v>
      </c>
      <c r="N88" s="278">
        <v>4.0</v>
      </c>
      <c r="O88" s="368">
        <f t="shared" si="7"/>
        <v>0.0001955607705</v>
      </c>
      <c r="P88" s="368">
        <f t="shared" si="22"/>
        <v>0.1739130435</v>
      </c>
      <c r="Q88" s="278">
        <v>4829.0</v>
      </c>
      <c r="R88" s="368">
        <f t="shared" si="9"/>
        <v>0.2360907402</v>
      </c>
      <c r="S88" s="368">
        <f t="shared" si="23"/>
        <v>0.6810040897</v>
      </c>
      <c r="T88" s="760"/>
      <c r="U88" s="760"/>
      <c r="V88" s="760"/>
      <c r="W88" s="760"/>
      <c r="X88" s="760"/>
      <c r="Y88" s="760"/>
      <c r="Z88" s="760"/>
      <c r="AA88" s="760"/>
      <c r="AB88" s="760"/>
    </row>
    <row r="89">
      <c r="A89" s="9"/>
      <c r="B89" s="43" t="s">
        <v>91</v>
      </c>
      <c r="C89" s="44" t="s">
        <v>112</v>
      </c>
      <c r="D89" s="399">
        <v>8181.0</v>
      </c>
      <c r="E89" s="278">
        <v>16.0</v>
      </c>
      <c r="F89" s="368">
        <f t="shared" si="1"/>
        <v>0.001955751131</v>
      </c>
      <c r="G89" s="368">
        <f t="shared" si="19"/>
        <v>0.01689545935</v>
      </c>
      <c r="H89" s="278">
        <v>0.0</v>
      </c>
      <c r="I89" s="761">
        <f t="shared" si="3"/>
        <v>0</v>
      </c>
      <c r="J89" s="368">
        <f t="shared" si="20"/>
        <v>0</v>
      </c>
      <c r="K89" s="278">
        <v>0.0</v>
      </c>
      <c r="L89" s="368">
        <f t="shared" si="5"/>
        <v>0</v>
      </c>
      <c r="M89" s="368">
        <f t="shared" si="21"/>
        <v>0</v>
      </c>
      <c r="N89" s="278">
        <v>0.0</v>
      </c>
      <c r="O89" s="368">
        <f t="shared" si="7"/>
        <v>0</v>
      </c>
      <c r="P89" s="368">
        <f t="shared" si="22"/>
        <v>0</v>
      </c>
      <c r="Q89" s="278">
        <v>20.0</v>
      </c>
      <c r="R89" s="368">
        <f t="shared" si="9"/>
        <v>0.002444688913</v>
      </c>
      <c r="S89" s="368">
        <f t="shared" si="23"/>
        <v>0.002820476661</v>
      </c>
      <c r="T89" s="760"/>
      <c r="U89" s="760"/>
      <c r="V89" s="760"/>
      <c r="W89" s="760"/>
      <c r="X89" s="760"/>
      <c r="Y89" s="760"/>
      <c r="Z89" s="760"/>
      <c r="AA89" s="760"/>
      <c r="AB89" s="760"/>
    </row>
    <row r="90">
      <c r="A90" s="9"/>
      <c r="B90" s="43" t="s">
        <v>91</v>
      </c>
      <c r="C90" s="44" t="s">
        <v>113</v>
      </c>
      <c r="D90" s="399">
        <v>10711.0</v>
      </c>
      <c r="E90" s="278">
        <v>39.0</v>
      </c>
      <c r="F90" s="368">
        <f t="shared" si="1"/>
        <v>0.003641116609</v>
      </c>
      <c r="G90" s="368">
        <f t="shared" si="19"/>
        <v>0.04118268215</v>
      </c>
      <c r="H90" s="278">
        <v>0.0</v>
      </c>
      <c r="I90" s="761">
        <f t="shared" si="3"/>
        <v>0</v>
      </c>
      <c r="J90" s="368">
        <f t="shared" si="20"/>
        <v>0</v>
      </c>
      <c r="K90" s="278">
        <v>0.0</v>
      </c>
      <c r="L90" s="368">
        <f t="shared" si="5"/>
        <v>0</v>
      </c>
      <c r="M90" s="368">
        <f t="shared" si="21"/>
        <v>0</v>
      </c>
      <c r="N90" s="278">
        <v>0.0</v>
      </c>
      <c r="O90" s="368">
        <f t="shared" si="7"/>
        <v>0</v>
      </c>
      <c r="P90" s="368">
        <f t="shared" si="22"/>
        <v>0</v>
      </c>
      <c r="Q90" s="278">
        <v>7.0</v>
      </c>
      <c r="R90" s="368">
        <f t="shared" si="9"/>
        <v>0.0006535337504</v>
      </c>
      <c r="S90" s="368">
        <f t="shared" si="23"/>
        <v>0.0009871668312</v>
      </c>
      <c r="T90" s="760"/>
      <c r="U90" s="760"/>
      <c r="V90" s="760"/>
      <c r="W90" s="760"/>
      <c r="X90" s="760"/>
      <c r="Y90" s="760"/>
      <c r="Z90" s="760"/>
      <c r="AA90" s="760"/>
      <c r="AB90" s="760"/>
    </row>
    <row r="91">
      <c r="A91" s="9"/>
      <c r="B91" s="43" t="s">
        <v>91</v>
      </c>
      <c r="C91" s="44" t="s">
        <v>114</v>
      </c>
      <c r="D91" s="399">
        <v>4246.0</v>
      </c>
      <c r="E91" s="278">
        <v>0.0</v>
      </c>
      <c r="F91" s="368">
        <f t="shared" si="1"/>
        <v>0</v>
      </c>
      <c r="G91" s="368">
        <f t="shared" si="19"/>
        <v>0</v>
      </c>
      <c r="H91" s="278">
        <v>0.0</v>
      </c>
      <c r="I91" s="761">
        <f t="shared" si="3"/>
        <v>0</v>
      </c>
      <c r="J91" s="368">
        <f t="shared" si="20"/>
        <v>0</v>
      </c>
      <c r="K91" s="278">
        <v>0.0</v>
      </c>
      <c r="L91" s="368">
        <f t="shared" si="5"/>
        <v>0</v>
      </c>
      <c r="M91" s="368">
        <f t="shared" si="21"/>
        <v>0</v>
      </c>
      <c r="N91" s="278">
        <v>0.0</v>
      </c>
      <c r="O91" s="368">
        <f t="shared" si="7"/>
        <v>0</v>
      </c>
      <c r="P91" s="368">
        <f t="shared" si="22"/>
        <v>0</v>
      </c>
      <c r="Q91" s="278">
        <v>13.0</v>
      </c>
      <c r="R91" s="368">
        <f t="shared" si="9"/>
        <v>0.003061705134</v>
      </c>
      <c r="S91" s="368">
        <f t="shared" si="23"/>
        <v>0.001833309829</v>
      </c>
      <c r="T91" s="760"/>
      <c r="U91" s="760"/>
      <c r="V91" s="760"/>
      <c r="W91" s="760"/>
      <c r="X91" s="760"/>
      <c r="Y91" s="760"/>
      <c r="Z91" s="760"/>
      <c r="AA91" s="760"/>
      <c r="AB91" s="760"/>
    </row>
    <row r="92">
      <c r="A92" s="9"/>
      <c r="B92" s="43" t="s">
        <v>91</v>
      </c>
      <c r="C92" s="44" t="s">
        <v>115</v>
      </c>
      <c r="D92" s="399">
        <v>4339.0</v>
      </c>
      <c r="E92" s="278">
        <v>14.0</v>
      </c>
      <c r="F92" s="368">
        <f t="shared" si="1"/>
        <v>0.003226549896</v>
      </c>
      <c r="G92" s="368">
        <f t="shared" si="19"/>
        <v>0.01478352693</v>
      </c>
      <c r="H92" s="278">
        <v>0.0</v>
      </c>
      <c r="I92" s="761">
        <f t="shared" si="3"/>
        <v>0</v>
      </c>
      <c r="J92" s="368">
        <f t="shared" si="20"/>
        <v>0</v>
      </c>
      <c r="K92" s="278">
        <v>0.0</v>
      </c>
      <c r="L92" s="368">
        <f t="shared" si="5"/>
        <v>0</v>
      </c>
      <c r="M92" s="368">
        <f t="shared" si="21"/>
        <v>0</v>
      </c>
      <c r="N92" s="278">
        <v>0.0</v>
      </c>
      <c r="O92" s="368">
        <f t="shared" si="7"/>
        <v>0</v>
      </c>
      <c r="P92" s="368">
        <f t="shared" si="22"/>
        <v>0</v>
      </c>
      <c r="Q92" s="278">
        <v>8.0</v>
      </c>
      <c r="R92" s="368">
        <f t="shared" si="9"/>
        <v>0.001843742798</v>
      </c>
      <c r="S92" s="368">
        <f t="shared" si="23"/>
        <v>0.001128190664</v>
      </c>
      <c r="T92" s="760"/>
      <c r="U92" s="760"/>
      <c r="V92" s="760"/>
      <c r="W92" s="760"/>
      <c r="X92" s="760"/>
      <c r="Y92" s="760"/>
      <c r="Z92" s="760"/>
      <c r="AA92" s="760"/>
      <c r="AB92" s="760"/>
    </row>
    <row r="93">
      <c r="A93" s="9"/>
      <c r="B93" s="43" t="s">
        <v>100</v>
      </c>
      <c r="C93" s="44" t="s">
        <v>116</v>
      </c>
      <c r="D93" s="399">
        <v>10157.0</v>
      </c>
      <c r="E93" s="278">
        <v>5.0</v>
      </c>
      <c r="F93" s="368">
        <f t="shared" si="1"/>
        <v>0.00049227134</v>
      </c>
      <c r="G93" s="368">
        <f t="shared" si="19"/>
        <v>0.005279831045</v>
      </c>
      <c r="H93" s="278">
        <v>0.0</v>
      </c>
      <c r="I93" s="761">
        <f t="shared" si="3"/>
        <v>0</v>
      </c>
      <c r="J93" s="368">
        <f t="shared" si="20"/>
        <v>0</v>
      </c>
      <c r="K93" s="278">
        <v>0.0</v>
      </c>
      <c r="L93" s="368">
        <f t="shared" si="5"/>
        <v>0</v>
      </c>
      <c r="M93" s="368">
        <f t="shared" si="21"/>
        <v>0</v>
      </c>
      <c r="N93" s="278">
        <v>0.0</v>
      </c>
      <c r="O93" s="368">
        <f t="shared" si="7"/>
        <v>0</v>
      </c>
      <c r="P93" s="368">
        <f t="shared" si="22"/>
        <v>0</v>
      </c>
      <c r="Q93" s="278">
        <v>133.0</v>
      </c>
      <c r="R93" s="368">
        <f t="shared" si="9"/>
        <v>0.01309441764</v>
      </c>
      <c r="S93" s="368">
        <f t="shared" si="23"/>
        <v>0.01875616979</v>
      </c>
      <c r="T93" s="760"/>
      <c r="U93" s="760"/>
      <c r="V93" s="760"/>
      <c r="W93" s="760"/>
      <c r="X93" s="760"/>
      <c r="Y93" s="760"/>
      <c r="Z93" s="760"/>
      <c r="AA93" s="760"/>
      <c r="AB93" s="760"/>
    </row>
    <row r="94">
      <c r="A94" s="9"/>
      <c r="B94" s="43" t="s">
        <v>95</v>
      </c>
      <c r="C94" s="44" t="s">
        <v>117</v>
      </c>
      <c r="D94" s="399">
        <v>9283.0</v>
      </c>
      <c r="E94" s="278">
        <v>7.0</v>
      </c>
      <c r="F94" s="368">
        <f t="shared" si="1"/>
        <v>0.0007540665733</v>
      </c>
      <c r="G94" s="368">
        <f t="shared" si="19"/>
        <v>0.007391763464</v>
      </c>
      <c r="H94" s="278">
        <v>0.0</v>
      </c>
      <c r="I94" s="761">
        <f t="shared" si="3"/>
        <v>0</v>
      </c>
      <c r="J94" s="368">
        <f t="shared" si="20"/>
        <v>0</v>
      </c>
      <c r="K94" s="278">
        <v>0.0</v>
      </c>
      <c r="L94" s="368">
        <f t="shared" si="5"/>
        <v>0</v>
      </c>
      <c r="M94" s="368">
        <f t="shared" si="21"/>
        <v>0</v>
      </c>
      <c r="N94" s="278">
        <v>0.0</v>
      </c>
      <c r="O94" s="368">
        <f t="shared" si="7"/>
        <v>0</v>
      </c>
      <c r="P94" s="368">
        <f t="shared" si="22"/>
        <v>0</v>
      </c>
      <c r="Q94" s="278">
        <v>5.0</v>
      </c>
      <c r="R94" s="368">
        <f t="shared" si="9"/>
        <v>0.0005386189809</v>
      </c>
      <c r="S94" s="368">
        <f t="shared" si="23"/>
        <v>0.0007051191651</v>
      </c>
      <c r="T94" s="760"/>
      <c r="U94" s="760"/>
      <c r="V94" s="760"/>
      <c r="W94" s="760"/>
      <c r="X94" s="760"/>
      <c r="Y94" s="760"/>
      <c r="Z94" s="760"/>
      <c r="AA94" s="760"/>
      <c r="AB94" s="760"/>
    </row>
    <row r="95">
      <c r="A95" s="9"/>
      <c r="B95" s="43" t="s">
        <v>91</v>
      </c>
      <c r="C95" s="44" t="s">
        <v>118</v>
      </c>
      <c r="D95" s="399">
        <v>26873.0</v>
      </c>
      <c r="E95" s="278">
        <v>21.0</v>
      </c>
      <c r="F95" s="368">
        <f t="shared" si="1"/>
        <v>0.0007814535035</v>
      </c>
      <c r="G95" s="368">
        <f t="shared" si="19"/>
        <v>0.02217529039</v>
      </c>
      <c r="H95" s="278">
        <v>3.0</v>
      </c>
      <c r="I95" s="761">
        <f t="shared" si="3"/>
        <v>0.0001116362148</v>
      </c>
      <c r="J95" s="368">
        <f t="shared" si="20"/>
        <v>0.6</v>
      </c>
      <c r="K95" s="278">
        <v>0.0</v>
      </c>
      <c r="L95" s="368">
        <f t="shared" si="5"/>
        <v>0</v>
      </c>
      <c r="M95" s="368">
        <f t="shared" si="21"/>
        <v>0</v>
      </c>
      <c r="N95" s="278">
        <v>0.0</v>
      </c>
      <c r="O95" s="368">
        <f t="shared" si="7"/>
        <v>0</v>
      </c>
      <c r="P95" s="368">
        <f t="shared" si="22"/>
        <v>0</v>
      </c>
      <c r="Q95" s="278">
        <v>59.0</v>
      </c>
      <c r="R95" s="368">
        <f t="shared" si="9"/>
        <v>0.002195512224</v>
      </c>
      <c r="S95" s="368">
        <f t="shared" si="23"/>
        <v>0.008320406149</v>
      </c>
      <c r="T95" s="760"/>
      <c r="U95" s="760"/>
      <c r="V95" s="760"/>
      <c r="W95" s="760"/>
      <c r="X95" s="760"/>
      <c r="Y95" s="760"/>
      <c r="Z95" s="760"/>
      <c r="AA95" s="760"/>
      <c r="AB95" s="760"/>
    </row>
    <row r="96">
      <c r="A96" s="12"/>
      <c r="B96" s="43" t="s">
        <v>91</v>
      </c>
      <c r="C96" s="44" t="s">
        <v>119</v>
      </c>
      <c r="D96" s="399">
        <v>12322.0</v>
      </c>
      <c r="E96" s="278">
        <v>21.0</v>
      </c>
      <c r="F96" s="368">
        <f t="shared" si="1"/>
        <v>0.001704268788</v>
      </c>
      <c r="G96" s="368">
        <f t="shared" si="19"/>
        <v>0.02217529039</v>
      </c>
      <c r="H96" s="278">
        <v>0.0</v>
      </c>
      <c r="I96" s="761">
        <f t="shared" si="3"/>
        <v>0</v>
      </c>
      <c r="J96" s="368">
        <f t="shared" si="20"/>
        <v>0</v>
      </c>
      <c r="K96" s="278">
        <v>5.0</v>
      </c>
      <c r="L96" s="368">
        <f t="shared" si="5"/>
        <v>0.0004057782827</v>
      </c>
      <c r="M96" s="368">
        <f t="shared" si="21"/>
        <v>0.3571428571</v>
      </c>
      <c r="N96" s="278">
        <v>0.0</v>
      </c>
      <c r="O96" s="368">
        <f t="shared" si="7"/>
        <v>0</v>
      </c>
      <c r="P96" s="368">
        <f t="shared" si="22"/>
        <v>0</v>
      </c>
      <c r="Q96" s="278">
        <v>37.0</v>
      </c>
      <c r="R96" s="368">
        <f t="shared" si="9"/>
        <v>0.003002759292</v>
      </c>
      <c r="S96" s="368">
        <f t="shared" si="23"/>
        <v>0.005217881822</v>
      </c>
      <c r="T96" s="760"/>
      <c r="U96" s="760"/>
      <c r="V96" s="760"/>
      <c r="W96" s="760"/>
      <c r="X96" s="760"/>
      <c r="Y96" s="760"/>
      <c r="Z96" s="760"/>
      <c r="AA96" s="760"/>
      <c r="AB96" s="760"/>
    </row>
    <row r="97">
      <c r="D97" s="762">
        <v>1928473.0</v>
      </c>
      <c r="E97" s="763">
        <f>SUM(E11:E96)</f>
        <v>4278</v>
      </c>
      <c r="F97" s="763"/>
      <c r="G97" s="631"/>
      <c r="H97" s="763">
        <f>SUM(H11:H96)</f>
        <v>14</v>
      </c>
      <c r="I97" s="763"/>
      <c r="J97" s="763"/>
      <c r="K97" s="763">
        <f>SUM(K11:K96)</f>
        <v>116</v>
      </c>
      <c r="L97" s="763"/>
      <c r="M97" s="654"/>
      <c r="N97" s="763">
        <f>SUM(N11:N96)</f>
        <v>55</v>
      </c>
      <c r="O97" s="763"/>
      <c r="P97" s="654"/>
      <c r="Q97" s="763">
        <f>SUM(Q11:Q96)</f>
        <v>76804</v>
      </c>
      <c r="R97" s="763"/>
      <c r="S97" s="654"/>
    </row>
    <row r="101">
      <c r="C101" s="764" t="s">
        <v>8</v>
      </c>
      <c r="D101" s="765" t="s">
        <v>356</v>
      </c>
      <c r="E101" s="766" t="s">
        <v>378</v>
      </c>
      <c r="F101" s="767" t="s">
        <v>161</v>
      </c>
      <c r="G101" s="767" t="s">
        <v>169</v>
      </c>
      <c r="H101" s="766" t="s">
        <v>379</v>
      </c>
      <c r="I101" s="767" t="s">
        <v>161</v>
      </c>
      <c r="J101" s="767" t="s">
        <v>169</v>
      </c>
      <c r="K101" s="766" t="s">
        <v>380</v>
      </c>
      <c r="L101" s="767" t="s">
        <v>161</v>
      </c>
      <c r="M101" s="767" t="s">
        <v>169</v>
      </c>
      <c r="N101" s="766" t="s">
        <v>381</v>
      </c>
      <c r="O101" s="767" t="s">
        <v>161</v>
      </c>
      <c r="P101" s="767" t="s">
        <v>169</v>
      </c>
      <c r="Q101" s="768" t="s">
        <v>382</v>
      </c>
      <c r="R101" s="767" t="s">
        <v>161</v>
      </c>
      <c r="S101" s="767" t="s">
        <v>169</v>
      </c>
    </row>
    <row r="102">
      <c r="C102" s="769" t="s">
        <v>19</v>
      </c>
      <c r="D102" s="689">
        <v>850071.0</v>
      </c>
      <c r="E102" s="438">
        <f>SUM(E12:E44)</f>
        <v>2324</v>
      </c>
      <c r="F102" s="770">
        <f t="shared" ref="F102:F106" si="24">E102/D102</f>
        <v>0.002733889287</v>
      </c>
      <c r="G102" s="770">
        <f t="shared" ref="G102:G106" si="25">E102/$E$106</f>
        <v>0.5432445068</v>
      </c>
      <c r="H102" s="438">
        <f>SUM(H12:H44)</f>
        <v>9</v>
      </c>
      <c r="I102" s="771">
        <f t="shared" ref="I102:I106" si="26">H102/D102</f>
        <v>0.00001058735094</v>
      </c>
      <c r="J102" s="770">
        <f t="shared" ref="J102:J106" si="27">H102/$H$106</f>
        <v>0.6428571429</v>
      </c>
      <c r="K102" s="438">
        <f>SUM(K12:K44)</f>
        <v>35</v>
      </c>
      <c r="L102" s="771">
        <f t="shared" ref="L102:L106" si="28">K102/D102</f>
        <v>0.00004117303143</v>
      </c>
      <c r="M102" s="770">
        <f t="shared" ref="M102:M106" si="29">K102/$K$106</f>
        <v>0.3017241379</v>
      </c>
      <c r="N102" s="438">
        <f>SUM(N12:N44)</f>
        <v>15</v>
      </c>
      <c r="O102" s="770">
        <f t="shared" ref="O102:O106" si="30">N102/D102</f>
        <v>0.0000176455849</v>
      </c>
      <c r="P102" s="770">
        <f t="shared" ref="P102:P106" si="31">N102/$N$106</f>
        <v>0.2727272727</v>
      </c>
      <c r="Q102" s="438">
        <f>SUM(Q12:Q44)</f>
        <v>58335</v>
      </c>
      <c r="R102" s="770">
        <f t="shared" ref="R102:R106" si="32">Q102/D102</f>
        <v>0.06862367967</v>
      </c>
      <c r="S102" s="770">
        <f t="shared" ref="S102:S106" si="33">Q102/$Q$106</f>
        <v>0.7595307536</v>
      </c>
    </row>
    <row r="103">
      <c r="C103" s="769" t="s">
        <v>61</v>
      </c>
      <c r="D103" s="689">
        <v>534442.0</v>
      </c>
      <c r="E103" s="278">
        <f>SUM(E45:E62)</f>
        <v>960</v>
      </c>
      <c r="F103" s="770">
        <f t="shared" si="24"/>
        <v>0.001796266012</v>
      </c>
      <c r="G103" s="770">
        <f t="shared" si="25"/>
        <v>0.2244039271</v>
      </c>
      <c r="H103" s="278">
        <f>SUM(H45:H62)</f>
        <v>0</v>
      </c>
      <c r="I103" s="771">
        <f t="shared" si="26"/>
        <v>0</v>
      </c>
      <c r="J103" s="770">
        <f t="shared" si="27"/>
        <v>0</v>
      </c>
      <c r="K103" s="278">
        <f>SUM(K45:K62)</f>
        <v>59</v>
      </c>
      <c r="L103" s="771">
        <f t="shared" si="28"/>
        <v>0.0001103955153</v>
      </c>
      <c r="M103" s="770">
        <f t="shared" si="29"/>
        <v>0.5086206897</v>
      </c>
      <c r="N103" s="278">
        <f>SUM(N45:N62)</f>
        <v>15</v>
      </c>
      <c r="O103" s="770">
        <f t="shared" si="30"/>
        <v>0.00002806665644</v>
      </c>
      <c r="P103" s="770">
        <f t="shared" si="31"/>
        <v>0.2727272727</v>
      </c>
      <c r="Q103" s="278">
        <f>SUM(Q45:Q62)</f>
        <v>10449</v>
      </c>
      <c r="R103" s="770">
        <f t="shared" si="32"/>
        <v>0.01955123287</v>
      </c>
      <c r="S103" s="770">
        <f t="shared" si="33"/>
        <v>0.1360476017</v>
      </c>
    </row>
    <row r="104">
      <c r="C104" s="769" t="s">
        <v>82</v>
      </c>
      <c r="D104" s="689">
        <v>108724.0</v>
      </c>
      <c r="E104" s="278">
        <f>SUM(E63:E69)</f>
        <v>47</v>
      </c>
      <c r="F104" s="770">
        <f t="shared" si="24"/>
        <v>0.0004322872595</v>
      </c>
      <c r="G104" s="770">
        <f t="shared" si="25"/>
        <v>0.01098644226</v>
      </c>
      <c r="H104" s="278">
        <f>SUM(H63:H69)</f>
        <v>0</v>
      </c>
      <c r="I104" s="771">
        <f t="shared" si="26"/>
        <v>0</v>
      </c>
      <c r="J104" s="770">
        <f t="shared" si="27"/>
        <v>0</v>
      </c>
      <c r="K104" s="278">
        <f>SUM(K63:K69)</f>
        <v>8</v>
      </c>
      <c r="L104" s="771">
        <f t="shared" si="28"/>
        <v>0.00007358081012</v>
      </c>
      <c r="M104" s="770">
        <f t="shared" si="29"/>
        <v>0.06896551724</v>
      </c>
      <c r="N104" s="278">
        <f>SUM(N63:N69)</f>
        <v>2</v>
      </c>
      <c r="O104" s="770">
        <f t="shared" si="30"/>
        <v>0.00001839520253</v>
      </c>
      <c r="P104" s="770">
        <f t="shared" si="31"/>
        <v>0.03636363636</v>
      </c>
      <c r="Q104" s="278">
        <f>SUM(Q63:Q69)</f>
        <v>929</v>
      </c>
      <c r="R104" s="770">
        <f t="shared" si="32"/>
        <v>0.008544571576</v>
      </c>
      <c r="S104" s="770">
        <f t="shared" si="33"/>
        <v>0.01209572418</v>
      </c>
    </row>
    <row r="105">
      <c r="C105" s="772" t="s">
        <v>90</v>
      </c>
      <c r="D105" s="696">
        <v>435236.0</v>
      </c>
      <c r="E105" s="278">
        <f>SUM(E70:E96)</f>
        <v>947</v>
      </c>
      <c r="F105" s="770">
        <f t="shared" si="24"/>
        <v>0.002175831043</v>
      </c>
      <c r="G105" s="770">
        <f t="shared" si="25"/>
        <v>0.2213651239</v>
      </c>
      <c r="H105" s="278">
        <f>SUM(H70:H96)</f>
        <v>5</v>
      </c>
      <c r="I105" s="771">
        <f t="shared" si="26"/>
        <v>0.00001148802029</v>
      </c>
      <c r="J105" s="770">
        <f t="shared" si="27"/>
        <v>0.3571428571</v>
      </c>
      <c r="K105" s="278">
        <f>SUM(K70:K96)</f>
        <v>14</v>
      </c>
      <c r="L105" s="771">
        <f t="shared" si="28"/>
        <v>0.00003216645682</v>
      </c>
      <c r="M105" s="770">
        <f t="shared" si="29"/>
        <v>0.1206896552</v>
      </c>
      <c r="N105" s="278">
        <f>SUM(N70:N96)</f>
        <v>23</v>
      </c>
      <c r="O105" s="770">
        <f t="shared" si="30"/>
        <v>0.00005284489335</v>
      </c>
      <c r="P105" s="770">
        <f t="shared" si="31"/>
        <v>0.4181818182</v>
      </c>
      <c r="Q105" s="278">
        <f>SUM(Q70:Q96)</f>
        <v>7091</v>
      </c>
      <c r="R105" s="770">
        <f t="shared" si="32"/>
        <v>0.01629231038</v>
      </c>
      <c r="S105" s="770">
        <f t="shared" si="33"/>
        <v>0.09232592052</v>
      </c>
    </row>
    <row r="106">
      <c r="D106" s="773">
        <v>1928473.0</v>
      </c>
      <c r="E106" s="774">
        <f>SUM(E102:E105)</f>
        <v>4278</v>
      </c>
      <c r="F106" s="775">
        <f t="shared" si="24"/>
        <v>0.002218335439</v>
      </c>
      <c r="G106" s="775">
        <f t="shared" si="25"/>
        <v>1</v>
      </c>
      <c r="H106" s="774">
        <f>SUM(H102:H105)</f>
        <v>14</v>
      </c>
      <c r="I106" s="776">
        <f t="shared" si="26"/>
        <v>0.000007259629769</v>
      </c>
      <c r="J106" s="775">
        <f t="shared" si="27"/>
        <v>1</v>
      </c>
      <c r="K106" s="774">
        <f>SUM(K102:K105)</f>
        <v>116</v>
      </c>
      <c r="L106" s="776">
        <f t="shared" si="28"/>
        <v>0.00006015121809</v>
      </c>
      <c r="M106" s="775">
        <f t="shared" si="29"/>
        <v>1</v>
      </c>
      <c r="N106" s="774">
        <f>SUM(N102:N105)</f>
        <v>55</v>
      </c>
      <c r="O106" s="775">
        <f t="shared" si="30"/>
        <v>0.00002851997409</v>
      </c>
      <c r="P106" s="775">
        <f t="shared" si="31"/>
        <v>1</v>
      </c>
      <c r="Q106" s="774">
        <f>SUM(Q102:Q105)</f>
        <v>76804</v>
      </c>
      <c r="R106" s="775">
        <f t="shared" si="32"/>
        <v>0.03982632891</v>
      </c>
      <c r="S106" s="775">
        <f t="shared" si="33"/>
        <v>1</v>
      </c>
    </row>
    <row r="111">
      <c r="C111" s="744"/>
      <c r="D111" s="744"/>
      <c r="E111" s="744"/>
      <c r="F111" s="744"/>
      <c r="G111" s="744"/>
      <c r="H111" s="744"/>
      <c r="I111" s="744"/>
    </row>
    <row r="112">
      <c r="C112" s="380"/>
    </row>
    <row r="113">
      <c r="B113" s="777"/>
      <c r="C113" s="778"/>
      <c r="D113" s="57"/>
      <c r="E113" s="57"/>
      <c r="F113" s="57"/>
      <c r="G113" s="57"/>
    </row>
    <row r="114">
      <c r="B114" s="777"/>
      <c r="C114" s="778"/>
      <c r="D114" s="779"/>
      <c r="E114" s="57"/>
      <c r="F114" s="57"/>
      <c r="G114" s="57"/>
    </row>
    <row r="115">
      <c r="B115" s="777"/>
      <c r="C115" s="778"/>
      <c r="D115" s="779"/>
      <c r="E115" s="57"/>
      <c r="F115" s="57"/>
      <c r="G115" s="57"/>
    </row>
    <row r="116">
      <c r="B116" s="777"/>
      <c r="C116" s="778"/>
      <c r="D116" s="779"/>
      <c r="E116" s="57"/>
      <c r="F116" s="57"/>
      <c r="G116" s="57"/>
    </row>
    <row r="117">
      <c r="B117" s="777"/>
      <c r="C117" s="778"/>
      <c r="D117" s="779"/>
      <c r="E117" s="57"/>
      <c r="F117" s="57"/>
      <c r="G117" s="57"/>
    </row>
    <row r="118">
      <c r="B118" s="777"/>
      <c r="C118" s="778"/>
      <c r="D118" s="779"/>
      <c r="E118" s="57"/>
      <c r="F118" s="57"/>
      <c r="G118" s="57"/>
    </row>
    <row r="119">
      <c r="B119" s="777"/>
      <c r="C119" s="778"/>
      <c r="D119" s="779"/>
      <c r="E119" s="57"/>
      <c r="F119" s="57"/>
      <c r="G119" s="57"/>
    </row>
    <row r="120">
      <c r="B120" s="777"/>
      <c r="C120" s="778"/>
      <c r="D120" s="779"/>
      <c r="E120" s="57"/>
      <c r="F120" s="57"/>
      <c r="G120" s="57"/>
    </row>
    <row r="121">
      <c r="B121" s="777"/>
      <c r="C121" s="778"/>
      <c r="D121" s="779"/>
      <c r="E121" s="57"/>
      <c r="F121" s="57"/>
      <c r="G121" s="57"/>
    </row>
    <row r="122">
      <c r="B122" s="777"/>
      <c r="C122" s="778"/>
      <c r="D122" s="779"/>
      <c r="E122" s="57"/>
      <c r="F122" s="57"/>
      <c r="G122" s="57"/>
    </row>
    <row r="123">
      <c r="D123" s="779"/>
      <c r="E123" s="57"/>
      <c r="F123" s="57"/>
      <c r="G123" s="57"/>
    </row>
    <row r="124">
      <c r="D124" s="779"/>
      <c r="E124" s="57"/>
      <c r="F124" s="57"/>
      <c r="G124" s="57"/>
    </row>
    <row r="125">
      <c r="D125" s="779"/>
      <c r="E125" s="57"/>
      <c r="F125" s="57"/>
      <c r="G125" s="57"/>
    </row>
    <row r="126">
      <c r="D126" s="779"/>
      <c r="E126" s="57"/>
      <c r="F126" s="57"/>
      <c r="G126" s="57"/>
    </row>
    <row r="127">
      <c r="D127" s="779"/>
      <c r="E127" s="57"/>
      <c r="F127" s="57"/>
      <c r="G127" s="57"/>
    </row>
    <row r="128">
      <c r="D128" s="779"/>
      <c r="E128" s="57"/>
      <c r="F128" s="57"/>
      <c r="G128" s="57"/>
    </row>
    <row r="129">
      <c r="D129" s="779"/>
      <c r="E129" s="57"/>
      <c r="F129" s="57"/>
      <c r="G129" s="57"/>
    </row>
    <row r="130">
      <c r="D130" s="779"/>
      <c r="E130" s="57"/>
      <c r="F130" s="57"/>
      <c r="G130" s="57"/>
    </row>
    <row r="131">
      <c r="D131" s="779"/>
      <c r="E131" s="57"/>
      <c r="F131" s="57"/>
      <c r="G131" s="57"/>
    </row>
    <row r="132">
      <c r="D132" s="779"/>
      <c r="E132" s="57"/>
      <c r="F132" s="57"/>
      <c r="G132" s="57"/>
    </row>
    <row r="133">
      <c r="D133" s="779"/>
      <c r="E133" s="57"/>
      <c r="F133" s="57"/>
      <c r="G133" s="57"/>
    </row>
    <row r="134">
      <c r="D134" s="779"/>
      <c r="E134" s="57"/>
      <c r="F134" s="57"/>
      <c r="G134" s="57"/>
    </row>
    <row r="135">
      <c r="D135" s="779"/>
      <c r="E135" s="57"/>
      <c r="F135" s="57"/>
      <c r="G135" s="57"/>
    </row>
    <row r="136">
      <c r="D136" s="779"/>
      <c r="E136" s="57"/>
      <c r="F136" s="57"/>
      <c r="G136" s="57"/>
    </row>
    <row r="137">
      <c r="D137" s="779"/>
      <c r="E137" s="57"/>
      <c r="F137" s="57"/>
      <c r="G137" s="57"/>
    </row>
    <row r="138">
      <c r="D138" s="779"/>
      <c r="E138" s="57"/>
      <c r="F138" s="57"/>
      <c r="G138" s="57"/>
    </row>
    <row r="139">
      <c r="D139" s="779"/>
      <c r="E139" s="57"/>
      <c r="F139" s="57"/>
      <c r="G139" s="57"/>
    </row>
    <row r="140">
      <c r="D140" s="779"/>
      <c r="E140" s="57"/>
      <c r="F140" s="57"/>
      <c r="G140" s="57"/>
    </row>
    <row r="141">
      <c r="D141" s="779"/>
      <c r="E141" s="57"/>
      <c r="F141" s="57"/>
      <c r="G141" s="57"/>
    </row>
    <row r="142">
      <c r="D142" s="779"/>
      <c r="E142" s="57"/>
      <c r="F142" s="57"/>
      <c r="G142" s="57"/>
    </row>
    <row r="143">
      <c r="D143" s="779"/>
      <c r="E143" s="57"/>
      <c r="F143" s="57"/>
      <c r="G143" s="57"/>
    </row>
    <row r="144">
      <c r="D144" s="779"/>
      <c r="E144" s="57"/>
      <c r="F144" s="57"/>
      <c r="G144" s="57"/>
    </row>
    <row r="145">
      <c r="D145" s="779"/>
      <c r="E145" s="57"/>
      <c r="F145" s="57"/>
      <c r="G145" s="57"/>
    </row>
    <row r="146">
      <c r="D146" s="779"/>
      <c r="E146" s="57"/>
      <c r="F146" s="57"/>
      <c r="G146" s="57"/>
    </row>
    <row r="147">
      <c r="D147" s="780"/>
      <c r="E147" s="57"/>
      <c r="F147" s="57"/>
      <c r="G147" s="57"/>
    </row>
    <row r="148">
      <c r="D148" s="780"/>
      <c r="E148" s="57"/>
      <c r="F148" s="57"/>
      <c r="G148" s="57"/>
    </row>
    <row r="149">
      <c r="D149" s="780"/>
      <c r="E149" s="57"/>
      <c r="F149" s="57"/>
      <c r="G149" s="57"/>
    </row>
    <row r="150">
      <c r="D150" s="780"/>
      <c r="E150" s="57"/>
      <c r="F150" s="57"/>
      <c r="G150" s="57"/>
    </row>
    <row r="151">
      <c r="D151" s="780"/>
      <c r="E151" s="57"/>
      <c r="F151" s="57"/>
      <c r="G151" s="57"/>
    </row>
    <row r="152">
      <c r="D152" s="780"/>
      <c r="E152" s="57"/>
      <c r="F152" s="57"/>
      <c r="G152" s="57"/>
    </row>
    <row r="153">
      <c r="D153" s="780"/>
      <c r="E153" s="57"/>
      <c r="F153" s="57"/>
      <c r="G153" s="57"/>
    </row>
    <row r="154">
      <c r="D154" s="780"/>
      <c r="E154" s="57"/>
      <c r="F154" s="57"/>
      <c r="G154" s="57"/>
    </row>
    <row r="155">
      <c r="D155" s="780"/>
      <c r="E155" s="57"/>
      <c r="F155" s="57"/>
      <c r="G155" s="57"/>
    </row>
    <row r="156">
      <c r="D156" s="780"/>
      <c r="E156" s="57"/>
      <c r="F156" s="57"/>
      <c r="G156" s="57"/>
    </row>
    <row r="157">
      <c r="D157" s="780"/>
      <c r="E157" s="57"/>
      <c r="F157" s="57"/>
      <c r="G157" s="57"/>
    </row>
    <row r="158">
      <c r="D158" s="780"/>
      <c r="E158" s="57"/>
      <c r="F158" s="57"/>
      <c r="G158" s="57"/>
    </row>
    <row r="159">
      <c r="D159" s="780"/>
      <c r="E159" s="57"/>
      <c r="F159" s="57"/>
      <c r="G159" s="57"/>
    </row>
    <row r="160">
      <c r="D160" s="780"/>
      <c r="E160" s="57"/>
      <c r="F160" s="57"/>
      <c r="G160" s="57"/>
    </row>
    <row r="161">
      <c r="D161" s="780"/>
      <c r="E161" s="57"/>
      <c r="F161" s="57"/>
      <c r="G161" s="57"/>
    </row>
    <row r="162">
      <c r="D162" s="780"/>
      <c r="E162" s="57"/>
      <c r="F162" s="57"/>
      <c r="G162" s="57"/>
    </row>
    <row r="163">
      <c r="D163" s="780"/>
      <c r="E163" s="57"/>
      <c r="F163" s="57"/>
      <c r="G163" s="57"/>
    </row>
    <row r="164">
      <c r="D164" s="780"/>
      <c r="E164" s="57"/>
      <c r="F164" s="57"/>
      <c r="G164" s="57"/>
    </row>
    <row r="165">
      <c r="D165" s="780"/>
      <c r="E165" s="57"/>
      <c r="F165" s="57"/>
      <c r="G165" s="57"/>
    </row>
    <row r="166">
      <c r="D166" s="780"/>
      <c r="E166" s="57"/>
      <c r="F166" s="57"/>
      <c r="G166" s="57"/>
    </row>
    <row r="167">
      <c r="D167" s="780"/>
      <c r="E167" s="57"/>
      <c r="F167" s="57"/>
      <c r="G167" s="57"/>
    </row>
    <row r="168">
      <c r="D168" s="780"/>
      <c r="E168" s="57"/>
      <c r="F168" s="57"/>
      <c r="G168" s="57"/>
    </row>
    <row r="169">
      <c r="D169" s="780"/>
      <c r="E169" s="57"/>
      <c r="F169" s="57"/>
      <c r="G169" s="57"/>
    </row>
    <row r="170">
      <c r="D170" s="780"/>
      <c r="E170" s="57"/>
      <c r="F170" s="57"/>
      <c r="G170" s="57"/>
    </row>
    <row r="171">
      <c r="D171" s="780"/>
      <c r="E171" s="57"/>
      <c r="F171" s="57"/>
      <c r="G171" s="57"/>
    </row>
    <row r="172">
      <c r="D172" s="780"/>
      <c r="E172" s="57"/>
      <c r="F172" s="57"/>
      <c r="G172" s="57"/>
    </row>
    <row r="173">
      <c r="D173" s="780"/>
      <c r="E173" s="57"/>
      <c r="F173" s="57"/>
      <c r="G173" s="57"/>
    </row>
    <row r="174">
      <c r="D174" s="780"/>
      <c r="E174" s="57"/>
      <c r="F174" s="57"/>
      <c r="G174" s="57"/>
    </row>
    <row r="175">
      <c r="D175" s="780"/>
      <c r="E175" s="57"/>
      <c r="F175" s="57"/>
      <c r="G175" s="57"/>
    </row>
    <row r="176">
      <c r="D176" s="780"/>
      <c r="E176" s="57"/>
      <c r="F176" s="57"/>
      <c r="G176" s="57"/>
    </row>
    <row r="177">
      <c r="D177" s="780"/>
      <c r="E177" s="57"/>
      <c r="F177" s="57"/>
      <c r="G177" s="57"/>
    </row>
    <row r="178">
      <c r="D178" s="780"/>
      <c r="E178" s="57"/>
      <c r="F178" s="57"/>
      <c r="G178" s="57"/>
    </row>
    <row r="179">
      <c r="D179" s="780"/>
      <c r="E179" s="57"/>
      <c r="F179" s="57"/>
      <c r="G179" s="57"/>
    </row>
    <row r="180">
      <c r="D180" s="780"/>
      <c r="E180" s="57"/>
      <c r="F180" s="57"/>
      <c r="G180" s="57"/>
    </row>
    <row r="181">
      <c r="D181" s="780"/>
      <c r="E181" s="57"/>
      <c r="F181" s="57"/>
      <c r="G181" s="57"/>
    </row>
    <row r="182">
      <c r="D182" s="780"/>
      <c r="E182" s="57"/>
      <c r="F182" s="57"/>
      <c r="G182" s="57"/>
    </row>
    <row r="183">
      <c r="D183" s="780"/>
      <c r="E183" s="57"/>
      <c r="F183" s="57"/>
      <c r="G183" s="57"/>
    </row>
    <row r="184">
      <c r="D184" s="780"/>
      <c r="E184" s="57"/>
      <c r="F184" s="57"/>
      <c r="G184" s="57"/>
    </row>
    <row r="185">
      <c r="D185" s="780"/>
      <c r="E185" s="57"/>
      <c r="F185" s="57"/>
      <c r="G185" s="57"/>
    </row>
    <row r="186">
      <c r="D186" s="780"/>
      <c r="E186" s="57"/>
      <c r="F186" s="57"/>
      <c r="G186" s="57"/>
    </row>
    <row r="187">
      <c r="D187" s="780"/>
      <c r="E187" s="57"/>
      <c r="F187" s="57"/>
      <c r="G187" s="57"/>
    </row>
    <row r="188">
      <c r="D188" s="780"/>
      <c r="E188" s="57"/>
      <c r="F188" s="57"/>
      <c r="G188" s="57"/>
    </row>
    <row r="189">
      <c r="D189" s="780"/>
      <c r="E189" s="57"/>
      <c r="F189" s="57"/>
      <c r="G189" s="57"/>
    </row>
    <row r="190">
      <c r="D190" s="780"/>
      <c r="E190" s="57"/>
      <c r="F190" s="57"/>
      <c r="G190" s="57"/>
    </row>
    <row r="191">
      <c r="D191" s="780"/>
      <c r="E191" s="57"/>
      <c r="F191" s="57"/>
      <c r="G191" s="57"/>
    </row>
    <row r="192">
      <c r="D192" s="780"/>
      <c r="E192" s="57"/>
      <c r="F192" s="57"/>
      <c r="G192" s="57"/>
    </row>
    <row r="193">
      <c r="D193" s="780"/>
      <c r="E193" s="57"/>
      <c r="F193" s="57"/>
      <c r="G193" s="57"/>
    </row>
    <row r="194">
      <c r="D194" s="780"/>
      <c r="E194" s="57"/>
      <c r="F194" s="57"/>
      <c r="G194" s="57"/>
    </row>
    <row r="195">
      <c r="D195" s="780"/>
      <c r="E195" s="57"/>
      <c r="F195" s="57"/>
      <c r="G195" s="57"/>
    </row>
    <row r="196">
      <c r="D196" s="780"/>
      <c r="E196" s="57"/>
      <c r="F196" s="57"/>
      <c r="G196" s="57"/>
    </row>
    <row r="197">
      <c r="D197" s="780"/>
      <c r="E197" s="57"/>
      <c r="F197" s="57"/>
      <c r="G197" s="57"/>
    </row>
    <row r="198">
      <c r="D198" s="780"/>
      <c r="E198" s="57"/>
      <c r="F198" s="57"/>
      <c r="G198" s="57"/>
    </row>
    <row r="199">
      <c r="D199" s="67"/>
      <c r="E199" s="781"/>
      <c r="F199" s="57"/>
      <c r="G199" s="57"/>
    </row>
    <row r="200">
      <c r="D200" s="57"/>
      <c r="E200" s="781"/>
      <c r="F200" s="57"/>
      <c r="G200" s="57"/>
    </row>
    <row r="201">
      <c r="D201" s="57"/>
      <c r="E201" s="57"/>
      <c r="F201" s="57"/>
      <c r="G201" s="57"/>
    </row>
    <row r="202">
      <c r="D202" s="57"/>
      <c r="E202" s="57"/>
      <c r="F202" s="57"/>
      <c r="G202" s="57"/>
    </row>
    <row r="203">
      <c r="D203" s="57"/>
      <c r="E203" s="57"/>
      <c r="F203" s="57"/>
      <c r="G203" s="57"/>
    </row>
  </sheetData>
  <mergeCells count="38">
    <mergeCell ref="A1:B7"/>
    <mergeCell ref="C1:D3"/>
    <mergeCell ref="E1:E7"/>
    <mergeCell ref="H1:H3"/>
    <mergeCell ref="I2:M2"/>
    <mergeCell ref="P2:T2"/>
    <mergeCell ref="C4:D7"/>
    <mergeCell ref="N10:N11"/>
    <mergeCell ref="O10:O11"/>
    <mergeCell ref="A12:A44"/>
    <mergeCell ref="A45:A62"/>
    <mergeCell ref="A63:A69"/>
    <mergeCell ref="A70:A96"/>
    <mergeCell ref="P10:P11"/>
    <mergeCell ref="Q10:Q11"/>
    <mergeCell ref="R10:R11"/>
    <mergeCell ref="S10:S11"/>
    <mergeCell ref="H4:H7"/>
    <mergeCell ref="E9:Q9"/>
    <mergeCell ref="A10:A11"/>
    <mergeCell ref="B10:B11"/>
    <mergeCell ref="C10:C11"/>
    <mergeCell ref="D10:D11"/>
    <mergeCell ref="E10:E11"/>
    <mergeCell ref="J3:K3"/>
    <mergeCell ref="L3:M3"/>
    <mergeCell ref="Q3:R3"/>
    <mergeCell ref="S3:T3"/>
    <mergeCell ref="F1:G3"/>
    <mergeCell ref="F4:G7"/>
    <mergeCell ref="F10:F11"/>
    <mergeCell ref="G10:G11"/>
    <mergeCell ref="H10:H11"/>
    <mergeCell ref="I10:I11"/>
    <mergeCell ref="J10:J11"/>
    <mergeCell ref="K10:K11"/>
    <mergeCell ref="L10:L11"/>
    <mergeCell ref="M10:M11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19.88"/>
    <col customWidth="1" min="8" max="8" width="20.25"/>
  </cols>
  <sheetData>
    <row r="1">
      <c r="A1" s="1"/>
      <c r="C1" s="2" t="s">
        <v>383</v>
      </c>
      <c r="D1" s="3"/>
      <c r="E1" s="4" t="s">
        <v>384</v>
      </c>
      <c r="F1" s="5" t="s">
        <v>385</v>
      </c>
      <c r="G1" s="6"/>
      <c r="H1" s="7" t="s">
        <v>386</v>
      </c>
    </row>
    <row r="2">
      <c r="C2" s="8"/>
      <c r="D2" s="6"/>
      <c r="E2" s="9"/>
      <c r="G2" s="6"/>
      <c r="H2" s="9"/>
    </row>
    <row r="3">
      <c r="C3" s="10"/>
      <c r="D3" s="11"/>
      <c r="E3" s="9"/>
      <c r="G3" s="6"/>
      <c r="H3" s="12"/>
    </row>
    <row r="4">
      <c r="C4" s="13" t="s">
        <v>387</v>
      </c>
      <c r="D4" s="6"/>
      <c r="E4" s="9"/>
      <c r="F4" s="14" t="s">
        <v>388</v>
      </c>
      <c r="G4" s="3"/>
      <c r="H4" s="15" t="s">
        <v>389</v>
      </c>
    </row>
    <row r="5">
      <c r="C5" s="8"/>
      <c r="D5" s="6"/>
      <c r="E5" s="9"/>
      <c r="F5" s="8"/>
      <c r="G5" s="6"/>
      <c r="H5" s="9"/>
    </row>
    <row r="6">
      <c r="C6" s="8"/>
      <c r="D6" s="6"/>
      <c r="E6" s="9"/>
      <c r="F6" s="8"/>
      <c r="G6" s="6"/>
      <c r="H6" s="9"/>
    </row>
    <row r="7">
      <c r="C7" s="8"/>
      <c r="D7" s="6"/>
      <c r="E7" s="12"/>
      <c r="F7" s="8"/>
      <c r="G7" s="6"/>
      <c r="H7" s="12"/>
    </row>
    <row r="10">
      <c r="D10" s="20" t="s">
        <v>390</v>
      </c>
      <c r="E10" s="21"/>
      <c r="F10" s="21"/>
      <c r="G10" s="21"/>
      <c r="H10" s="21"/>
      <c r="I10" s="19"/>
    </row>
    <row r="11">
      <c r="D11" s="63" t="s">
        <v>391</v>
      </c>
      <c r="E11" s="63" t="s">
        <v>392</v>
      </c>
      <c r="F11" s="63" t="s">
        <v>393</v>
      </c>
      <c r="G11" s="63" t="s">
        <v>394</v>
      </c>
      <c r="H11" s="63" t="s">
        <v>188</v>
      </c>
      <c r="I11" s="63" t="s">
        <v>161</v>
      </c>
    </row>
    <row r="12">
      <c r="D12" s="54" t="s">
        <v>395</v>
      </c>
      <c r="E12" s="54" t="s">
        <v>396</v>
      </c>
      <c r="F12" s="54" t="s">
        <v>397</v>
      </c>
      <c r="G12" s="54">
        <v>59.0</v>
      </c>
      <c r="H12" s="368">
        <v>0.0020763681154319902</v>
      </c>
      <c r="I12" s="368">
        <v>1.103955153225233E-4</v>
      </c>
    </row>
    <row r="13">
      <c r="D13" s="51"/>
      <c r="E13" s="376"/>
    </row>
    <row r="14">
      <c r="D14" s="51"/>
      <c r="E14" s="376"/>
    </row>
    <row r="15">
      <c r="D15" s="51"/>
      <c r="E15" s="376"/>
    </row>
    <row r="16">
      <c r="D16" s="51"/>
      <c r="E16" s="101"/>
    </row>
    <row r="17">
      <c r="D17" s="51"/>
      <c r="E17" s="101"/>
    </row>
    <row r="23">
      <c r="F23" s="782"/>
    </row>
    <row r="24">
      <c r="F24" s="782"/>
    </row>
  </sheetData>
  <mergeCells count="9">
    <mergeCell ref="F4:G7"/>
    <mergeCell ref="D10:I10"/>
    <mergeCell ref="A1:B7"/>
    <mergeCell ref="C1:D3"/>
    <mergeCell ref="E1:E7"/>
    <mergeCell ref="F1:G3"/>
    <mergeCell ref="H1:H3"/>
    <mergeCell ref="C4:D7"/>
    <mergeCell ref="H4:H7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34.25"/>
    <col customWidth="1" min="5" max="5" width="19.63"/>
    <col customWidth="1" min="6" max="6" width="19.88"/>
    <col customWidth="1" min="7" max="7" width="19.63"/>
    <col customWidth="1" min="8" max="8" width="46.25"/>
    <col customWidth="1" min="9" max="9" width="25.38"/>
    <col customWidth="1" min="10" max="10" width="35.88"/>
    <col customWidth="1" min="12" max="12" width="20.88"/>
    <col customWidth="1" min="14" max="14" width="59.13"/>
    <col customWidth="1" min="15" max="15" width="17.25"/>
    <col customWidth="1" min="16" max="16" width="20.88"/>
    <col customWidth="1" min="17" max="17" width="19.75"/>
    <col customWidth="1" min="18" max="18" width="60.13"/>
    <col customWidth="1" min="19" max="19" width="26.13"/>
    <col customWidth="1" min="20" max="20" width="19.88"/>
    <col customWidth="1" min="21" max="21" width="21.75"/>
    <col customWidth="1" min="22" max="22" width="30.63"/>
  </cols>
  <sheetData>
    <row r="1">
      <c r="A1" s="380" t="s">
        <v>57</v>
      </c>
    </row>
    <row r="2">
      <c r="L2" s="783" t="s">
        <v>398</v>
      </c>
      <c r="P2" s="783" t="s">
        <v>399</v>
      </c>
    </row>
    <row r="3">
      <c r="L3" s="784" t="s">
        <v>400</v>
      </c>
      <c r="M3" s="784" t="s">
        <v>401</v>
      </c>
      <c r="N3" s="784" t="s">
        <v>402</v>
      </c>
      <c r="P3" s="54" t="s">
        <v>403</v>
      </c>
      <c r="Q3" s="54" t="s">
        <v>401</v>
      </c>
      <c r="R3" s="54" t="s">
        <v>402</v>
      </c>
    </row>
    <row r="4">
      <c r="E4" s="784" t="s">
        <v>404</v>
      </c>
      <c r="F4" s="785" t="s">
        <v>212</v>
      </c>
      <c r="G4" s="785" t="s">
        <v>405</v>
      </c>
      <c r="H4" s="56"/>
      <c r="I4" s="56"/>
      <c r="L4" s="248" t="s">
        <v>19</v>
      </c>
      <c r="M4" s="52" t="s">
        <v>406</v>
      </c>
      <c r="N4" s="784" t="s">
        <v>407</v>
      </c>
      <c r="P4" s="56"/>
      <c r="Q4" s="786" t="s">
        <v>408</v>
      </c>
      <c r="R4" s="54">
        <v>9.0</v>
      </c>
    </row>
    <row r="5">
      <c r="D5" s="52" t="s">
        <v>10</v>
      </c>
      <c r="E5" s="787" t="s">
        <v>409</v>
      </c>
      <c r="F5" s="787" t="s">
        <v>192</v>
      </c>
      <c r="G5" s="788" t="s">
        <v>192</v>
      </c>
      <c r="H5" s="787"/>
      <c r="I5" s="787"/>
      <c r="L5" s="9"/>
      <c r="M5" s="789" t="s">
        <v>410</v>
      </c>
      <c r="N5" s="784" t="s">
        <v>411</v>
      </c>
      <c r="P5" s="56"/>
      <c r="Q5" s="790" t="s">
        <v>412</v>
      </c>
      <c r="R5" s="54" t="s">
        <v>413</v>
      </c>
    </row>
    <row r="6">
      <c r="C6" s="380">
        <v>1.0</v>
      </c>
      <c r="D6" s="26" t="s">
        <v>21</v>
      </c>
      <c r="E6" s="55">
        <v>22.0</v>
      </c>
      <c r="F6" s="55">
        <v>54.23778290655987</v>
      </c>
      <c r="G6" s="56">
        <v>49.0</v>
      </c>
      <c r="H6" s="55"/>
      <c r="I6" s="55"/>
      <c r="L6" s="9"/>
      <c r="M6" s="791" t="s">
        <v>414</v>
      </c>
      <c r="N6" s="784" t="s">
        <v>415</v>
      </c>
      <c r="P6" s="56"/>
      <c r="Q6" s="792" t="s">
        <v>416</v>
      </c>
      <c r="R6" s="54" t="s">
        <v>417</v>
      </c>
    </row>
    <row r="7">
      <c r="C7" s="1">
        <f t="shared" ref="C7:C38" si="1">1+C6</f>
        <v>2</v>
      </c>
      <c r="D7" s="26" t="s">
        <v>23</v>
      </c>
      <c r="E7" s="55">
        <v>48.0</v>
      </c>
      <c r="F7" s="55">
        <v>52.311133200795226</v>
      </c>
      <c r="G7" s="56">
        <v>70.0</v>
      </c>
      <c r="H7" s="55"/>
      <c r="I7" s="55"/>
      <c r="L7" s="12"/>
      <c r="M7" s="793" t="s">
        <v>418</v>
      </c>
      <c r="N7" s="784" t="s">
        <v>419</v>
      </c>
    </row>
    <row r="8">
      <c r="C8" s="1">
        <f t="shared" si="1"/>
        <v>3</v>
      </c>
      <c r="D8" s="26" t="s">
        <v>26</v>
      </c>
      <c r="E8" s="55">
        <v>39.35</v>
      </c>
      <c r="F8" s="55">
        <v>50.242895312120474</v>
      </c>
      <c r="G8" s="56">
        <v>79.0</v>
      </c>
      <c r="H8" s="55"/>
      <c r="I8" s="55"/>
      <c r="L8" s="794"/>
      <c r="M8" s="51"/>
      <c r="N8" s="51" t="s">
        <v>420</v>
      </c>
    </row>
    <row r="9">
      <c r="C9" s="1">
        <f t="shared" si="1"/>
        <v>4</v>
      </c>
      <c r="D9" s="26" t="s">
        <v>27</v>
      </c>
      <c r="E9" s="55">
        <v>36.0</v>
      </c>
      <c r="F9" s="55">
        <v>48.40059703239779</v>
      </c>
      <c r="G9" s="56">
        <v>61.0</v>
      </c>
      <c r="H9" s="55"/>
      <c r="I9" s="55"/>
      <c r="L9" s="794"/>
      <c r="M9" s="51"/>
      <c r="N9" s="51"/>
    </row>
    <row r="10">
      <c r="C10" s="1">
        <f t="shared" si="1"/>
        <v>5</v>
      </c>
      <c r="D10" s="26" t="s">
        <v>29</v>
      </c>
      <c r="E10" s="55">
        <v>25.215999999999998</v>
      </c>
      <c r="F10" s="55">
        <v>56.98965498564697</v>
      </c>
      <c r="G10" s="55">
        <v>53.476</v>
      </c>
      <c r="H10" s="55"/>
      <c r="I10" s="55"/>
    </row>
    <row r="11">
      <c r="C11" s="1">
        <f t="shared" si="1"/>
        <v>6</v>
      </c>
      <c r="D11" s="26" t="s">
        <v>30</v>
      </c>
      <c r="E11" s="55">
        <v>32.25</v>
      </c>
      <c r="F11" s="55">
        <v>54.95601486670767</v>
      </c>
      <c r="G11" s="56">
        <v>54.7</v>
      </c>
      <c r="H11" s="55"/>
      <c r="I11" s="55"/>
    </row>
    <row r="12">
      <c r="C12" s="1">
        <f t="shared" si="1"/>
        <v>7</v>
      </c>
      <c r="D12" s="26" t="s">
        <v>32</v>
      </c>
      <c r="E12" s="55">
        <v>31.25</v>
      </c>
      <c r="F12" s="55">
        <v>52.04179843255878</v>
      </c>
      <c r="G12" s="56">
        <v>60.60999999999999</v>
      </c>
      <c r="H12" s="55"/>
      <c r="I12" s="55"/>
      <c r="L12" s="783" t="s">
        <v>421</v>
      </c>
      <c r="P12" s="795" t="s">
        <v>422</v>
      </c>
    </row>
    <row r="13">
      <c r="C13" s="1">
        <f t="shared" si="1"/>
        <v>8</v>
      </c>
      <c r="D13" s="26" t="s">
        <v>33</v>
      </c>
      <c r="E13" s="55">
        <v>25.6</v>
      </c>
      <c r="F13" s="55">
        <v>52.982349360925134</v>
      </c>
      <c r="G13" s="56">
        <v>63.849999999999994</v>
      </c>
      <c r="H13" s="55"/>
      <c r="I13" s="55"/>
      <c r="L13" s="784" t="s">
        <v>400</v>
      </c>
      <c r="M13" s="784" t="s">
        <v>401</v>
      </c>
      <c r="N13" s="784" t="s">
        <v>402</v>
      </c>
      <c r="P13" s="784" t="s">
        <v>403</v>
      </c>
      <c r="Q13" s="784" t="s">
        <v>401</v>
      </c>
      <c r="R13" s="784" t="s">
        <v>402</v>
      </c>
    </row>
    <row r="14">
      <c r="C14" s="1">
        <f t="shared" si="1"/>
        <v>9</v>
      </c>
      <c r="D14" s="26" t="s">
        <v>34</v>
      </c>
      <c r="E14" s="55">
        <v>23.6</v>
      </c>
      <c r="F14" s="55">
        <v>32.36178277349366</v>
      </c>
      <c r="G14" s="56">
        <v>61.85</v>
      </c>
      <c r="H14" s="55"/>
      <c r="I14" s="55"/>
      <c r="L14" s="248" t="s">
        <v>19</v>
      </c>
      <c r="M14" s="751" t="s">
        <v>412</v>
      </c>
      <c r="N14" s="784">
        <v>1.0</v>
      </c>
      <c r="P14" s="796" t="s">
        <v>90</v>
      </c>
      <c r="Q14" s="797"/>
      <c r="R14" s="54"/>
    </row>
    <row r="15">
      <c r="C15" s="1">
        <f t="shared" si="1"/>
        <v>10</v>
      </c>
      <c r="D15" s="26" t="s">
        <v>36</v>
      </c>
      <c r="E15" s="55">
        <v>29.360000000000003</v>
      </c>
      <c r="F15" s="55">
        <v>56.87304018085029</v>
      </c>
      <c r="G15" s="56">
        <v>57.699999999999996</v>
      </c>
      <c r="H15" s="55"/>
      <c r="I15" s="55"/>
      <c r="L15" s="9"/>
      <c r="M15" s="410" t="s">
        <v>416</v>
      </c>
      <c r="N15" s="784" t="s">
        <v>423</v>
      </c>
      <c r="P15" s="12"/>
      <c r="Q15" s="798"/>
      <c r="R15" s="54"/>
    </row>
    <row r="16">
      <c r="C16" s="1">
        <f t="shared" si="1"/>
        <v>11</v>
      </c>
      <c r="D16" s="26" t="s">
        <v>37</v>
      </c>
      <c r="E16" s="55">
        <v>23.69</v>
      </c>
      <c r="F16" s="55">
        <v>50.3172376945168</v>
      </c>
      <c r="G16" s="56">
        <v>53.05000000000001</v>
      </c>
      <c r="H16" s="55"/>
      <c r="I16" s="55"/>
      <c r="L16" s="9"/>
      <c r="M16" s="799" t="s">
        <v>424</v>
      </c>
      <c r="N16" s="784" t="s">
        <v>425</v>
      </c>
    </row>
    <row r="17">
      <c r="C17" s="1">
        <f t="shared" si="1"/>
        <v>12</v>
      </c>
      <c r="D17" s="26" t="s">
        <v>38</v>
      </c>
      <c r="E17" s="55">
        <v>46.0</v>
      </c>
      <c r="F17" s="55">
        <v>56.47408084037451</v>
      </c>
      <c r="G17" s="56">
        <v>78.0</v>
      </c>
      <c r="H17" s="55"/>
      <c r="I17" s="55"/>
      <c r="L17" s="9"/>
      <c r="M17" s="800" t="s">
        <v>426</v>
      </c>
      <c r="N17" s="784" t="s">
        <v>427</v>
      </c>
    </row>
    <row r="18">
      <c r="C18" s="1">
        <f t="shared" si="1"/>
        <v>13</v>
      </c>
      <c r="D18" s="26" t="s">
        <v>39</v>
      </c>
      <c r="E18" s="55">
        <v>35.99999999999999</v>
      </c>
      <c r="F18" s="55">
        <v>51.393688955672424</v>
      </c>
      <c r="G18" s="56">
        <v>65.0</v>
      </c>
      <c r="H18" s="55"/>
      <c r="I18" s="55"/>
      <c r="L18" s="9"/>
      <c r="M18" s="801" t="s">
        <v>428</v>
      </c>
      <c r="N18" s="784" t="s">
        <v>429</v>
      </c>
    </row>
    <row r="19">
      <c r="C19" s="1">
        <f t="shared" si="1"/>
        <v>14</v>
      </c>
      <c r="D19" s="26" t="s">
        <v>40</v>
      </c>
      <c r="E19" s="55">
        <v>45.0</v>
      </c>
      <c r="F19" s="55">
        <v>51.82268409515304</v>
      </c>
      <c r="G19" s="56">
        <v>61.00000000000001</v>
      </c>
      <c r="H19" s="55"/>
      <c r="I19" s="55"/>
      <c r="L19" s="12"/>
      <c r="M19" s="802" t="s">
        <v>430</v>
      </c>
      <c r="N19" s="784">
        <v>25.0</v>
      </c>
    </row>
    <row r="20">
      <c r="C20" s="1">
        <f t="shared" si="1"/>
        <v>15</v>
      </c>
      <c r="D20" s="26" t="s">
        <v>41</v>
      </c>
      <c r="E20" s="55">
        <v>38.0</v>
      </c>
      <c r="F20" s="55">
        <v>57.51012502201092</v>
      </c>
      <c r="G20" s="56">
        <v>64.0</v>
      </c>
      <c r="H20" s="55"/>
      <c r="I20" s="55"/>
    </row>
    <row r="21">
      <c r="C21" s="1">
        <f t="shared" si="1"/>
        <v>16</v>
      </c>
      <c r="D21" s="26" t="s">
        <v>19</v>
      </c>
      <c r="E21" s="55">
        <v>27.0</v>
      </c>
      <c r="F21" s="55">
        <v>51.19533527696793</v>
      </c>
      <c r="G21" s="56">
        <v>65.0</v>
      </c>
      <c r="H21" s="55"/>
      <c r="I21" s="55"/>
    </row>
    <row r="22">
      <c r="C22" s="1">
        <f t="shared" si="1"/>
        <v>17</v>
      </c>
      <c r="D22" s="26" t="s">
        <v>43</v>
      </c>
      <c r="E22" s="55">
        <v>48.99999999999999</v>
      </c>
      <c r="F22" s="55">
        <v>48.98341609669259</v>
      </c>
      <c r="G22" s="56">
        <v>63.0</v>
      </c>
      <c r="H22" s="55"/>
      <c r="I22" s="55"/>
    </row>
    <row r="23">
      <c r="C23" s="1">
        <f t="shared" si="1"/>
        <v>18</v>
      </c>
      <c r="D23" s="26" t="s">
        <v>44</v>
      </c>
      <c r="E23" s="55">
        <v>40.0</v>
      </c>
      <c r="F23" s="55">
        <v>59.705089073584</v>
      </c>
      <c r="G23" s="56">
        <v>79.00000000000001</v>
      </c>
      <c r="H23" s="55"/>
      <c r="I23" s="55"/>
    </row>
    <row r="24">
      <c r="C24" s="1">
        <f t="shared" si="1"/>
        <v>19</v>
      </c>
      <c r="D24" s="26" t="s">
        <v>45</v>
      </c>
      <c r="E24" s="55">
        <v>40.559999999999995</v>
      </c>
      <c r="F24" s="55">
        <v>54.055800926424645</v>
      </c>
      <c r="G24" s="56">
        <v>76.68</v>
      </c>
      <c r="H24" s="55"/>
      <c r="I24" s="55"/>
    </row>
    <row r="25">
      <c r="C25" s="1">
        <f t="shared" si="1"/>
        <v>20</v>
      </c>
      <c r="D25" s="26" t="s">
        <v>46</v>
      </c>
      <c r="E25" s="55">
        <v>29.230000000000004</v>
      </c>
      <c r="F25" s="55">
        <v>60.86859812044709</v>
      </c>
      <c r="G25" s="56">
        <v>67.88</v>
      </c>
      <c r="H25" s="55"/>
      <c r="I25" s="55"/>
    </row>
    <row r="26">
      <c r="C26" s="1">
        <f t="shared" si="1"/>
        <v>21</v>
      </c>
      <c r="D26" s="26" t="s">
        <v>47</v>
      </c>
      <c r="E26" s="55">
        <v>42.699999999999996</v>
      </c>
      <c r="F26" s="55">
        <v>58.48251044493916</v>
      </c>
      <c r="G26" s="56">
        <v>65.35000000000001</v>
      </c>
      <c r="H26" s="55"/>
      <c r="I26" s="55"/>
    </row>
    <row r="27">
      <c r="C27" s="1">
        <f t="shared" si="1"/>
        <v>22</v>
      </c>
      <c r="D27" s="26" t="s">
        <v>48</v>
      </c>
      <c r="E27" s="55">
        <v>34.73</v>
      </c>
      <c r="F27" s="55">
        <v>46.11036739550796</v>
      </c>
      <c r="G27" s="56">
        <v>68.91999999999999</v>
      </c>
      <c r="H27" s="55"/>
      <c r="I27" s="55"/>
    </row>
    <row r="28">
      <c r="C28" s="1">
        <f t="shared" si="1"/>
        <v>23</v>
      </c>
      <c r="D28" s="26" t="s">
        <v>50</v>
      </c>
      <c r="E28" s="55">
        <v>29.999999999999996</v>
      </c>
      <c r="F28" s="55">
        <v>53.33491714676011</v>
      </c>
      <c r="G28" s="56">
        <v>79.0</v>
      </c>
      <c r="H28" s="55"/>
      <c r="I28" s="55"/>
    </row>
    <row r="29">
      <c r="C29" s="1">
        <f t="shared" si="1"/>
        <v>24</v>
      </c>
      <c r="D29" s="26" t="s">
        <v>51</v>
      </c>
      <c r="E29" s="55">
        <v>35.78</v>
      </c>
      <c r="F29" s="55">
        <v>59.055147893184056</v>
      </c>
      <c r="G29" s="56">
        <v>58.910000000000004</v>
      </c>
      <c r="H29" s="55"/>
      <c r="I29" s="55"/>
    </row>
    <row r="30">
      <c r="C30" s="1">
        <f t="shared" si="1"/>
        <v>25</v>
      </c>
      <c r="D30" s="26" t="s">
        <v>52</v>
      </c>
      <c r="E30" s="55">
        <v>33.33</v>
      </c>
      <c r="F30" s="55">
        <v>51.99213432158523</v>
      </c>
      <c r="G30" s="56">
        <v>91.57</v>
      </c>
      <c r="H30" s="55"/>
      <c r="I30" s="55"/>
    </row>
    <row r="31">
      <c r="C31" s="1">
        <f t="shared" si="1"/>
        <v>26</v>
      </c>
      <c r="D31" s="26" t="s">
        <v>53</v>
      </c>
      <c r="E31" s="55">
        <v>44.0</v>
      </c>
      <c r="F31" s="55">
        <v>55.03105116775251</v>
      </c>
      <c r="G31" s="56">
        <v>75.0</v>
      </c>
      <c r="H31" s="55"/>
      <c r="I31" s="55"/>
    </row>
    <row r="32">
      <c r="C32" s="1">
        <f t="shared" si="1"/>
        <v>27</v>
      </c>
      <c r="D32" s="26" t="s">
        <v>54</v>
      </c>
      <c r="E32" s="55">
        <v>52.86</v>
      </c>
      <c r="F32" s="55">
        <v>42.2702616464582</v>
      </c>
      <c r="G32" s="56">
        <v>85.05</v>
      </c>
      <c r="H32" s="55"/>
      <c r="I32" s="55"/>
    </row>
    <row r="33">
      <c r="C33" s="1">
        <f t="shared" si="1"/>
        <v>28</v>
      </c>
      <c r="D33" s="26" t="s">
        <v>55</v>
      </c>
      <c r="E33" s="55">
        <v>28.000000000000004</v>
      </c>
      <c r="F33" s="55">
        <v>48.13301342130914</v>
      </c>
      <c r="G33" s="56">
        <v>56.09</v>
      </c>
      <c r="H33" s="55"/>
      <c r="I33" s="55"/>
    </row>
    <row r="34">
      <c r="C34" s="1">
        <f t="shared" si="1"/>
        <v>29</v>
      </c>
      <c r="D34" s="26" t="s">
        <v>56</v>
      </c>
      <c r="E34" s="55">
        <v>40.269999999999996</v>
      </c>
      <c r="F34" s="55">
        <v>54.40638960335725</v>
      </c>
      <c r="G34" s="56">
        <v>71.94</v>
      </c>
      <c r="H34" s="55"/>
      <c r="I34" s="55"/>
    </row>
    <row r="35">
      <c r="C35" s="1">
        <f t="shared" si="1"/>
        <v>30</v>
      </c>
      <c r="D35" s="26" t="s">
        <v>151</v>
      </c>
      <c r="E35" s="55">
        <v>43.080000000000005</v>
      </c>
      <c r="F35" s="55">
        <v>53.49393159249724</v>
      </c>
      <c r="G35" s="56">
        <v>80.02999999999999</v>
      </c>
      <c r="H35" s="55"/>
      <c r="I35" s="55"/>
    </row>
    <row r="36">
      <c r="C36" s="1">
        <f t="shared" si="1"/>
        <v>31</v>
      </c>
      <c r="D36" s="26" t="s">
        <v>58</v>
      </c>
      <c r="E36" s="55">
        <v>28.280000000000005</v>
      </c>
      <c r="F36" s="55">
        <v>53.37806689545664</v>
      </c>
      <c r="G36" s="56">
        <v>60.43999999999999</v>
      </c>
      <c r="H36" s="55"/>
      <c r="I36" s="55"/>
    </row>
    <row r="37">
      <c r="C37" s="1">
        <f t="shared" si="1"/>
        <v>32</v>
      </c>
      <c r="D37" s="26" t="s">
        <v>59</v>
      </c>
      <c r="E37" s="55">
        <v>35.9</v>
      </c>
      <c r="F37" s="55">
        <v>52.98347744199983</v>
      </c>
      <c r="G37" s="56">
        <v>62.74</v>
      </c>
      <c r="H37" s="55"/>
      <c r="I37" s="55"/>
    </row>
    <row r="38">
      <c r="C38" s="1">
        <f t="shared" si="1"/>
        <v>33</v>
      </c>
      <c r="D38" s="26" t="s">
        <v>60</v>
      </c>
      <c r="E38" s="55">
        <v>56.0</v>
      </c>
      <c r="F38" s="55">
        <v>50.955081817589154</v>
      </c>
      <c r="G38" s="56">
        <v>80.0</v>
      </c>
      <c r="H38" s="55"/>
      <c r="I38" s="55"/>
      <c r="L38" s="783" t="s">
        <v>398</v>
      </c>
      <c r="P38" s="783" t="s">
        <v>399</v>
      </c>
    </row>
    <row r="39">
      <c r="C39" s="380">
        <v>1.0</v>
      </c>
      <c r="D39" s="33" t="s">
        <v>62</v>
      </c>
      <c r="E39" s="55">
        <v>29.499999999999996</v>
      </c>
      <c r="F39" s="55">
        <v>61.556375499294965</v>
      </c>
      <c r="G39" s="56">
        <v>67.49999999999999</v>
      </c>
      <c r="H39" s="55"/>
      <c r="I39" s="55"/>
      <c r="L39" s="784" t="s">
        <v>400</v>
      </c>
      <c r="M39" s="784" t="s">
        <v>401</v>
      </c>
      <c r="N39" s="784" t="s">
        <v>402</v>
      </c>
      <c r="P39" s="54" t="s">
        <v>403</v>
      </c>
      <c r="Q39" s="54" t="s">
        <v>401</v>
      </c>
      <c r="R39" s="54" t="s">
        <v>402</v>
      </c>
    </row>
    <row r="40">
      <c r="C40" s="380">
        <v>2.0</v>
      </c>
      <c r="D40" s="33" t="s">
        <v>63</v>
      </c>
      <c r="E40" s="55">
        <v>39.199999999999996</v>
      </c>
      <c r="F40" s="55">
        <v>48.967839106937184</v>
      </c>
      <c r="G40" s="56">
        <v>62.69999999999999</v>
      </c>
      <c r="H40" s="55"/>
      <c r="I40" s="55"/>
      <c r="L40" s="248" t="s">
        <v>61</v>
      </c>
      <c r="M40" s="53" t="s">
        <v>431</v>
      </c>
      <c r="N40" s="784" t="s">
        <v>432</v>
      </c>
      <c r="P40" s="796" t="s">
        <v>61</v>
      </c>
      <c r="Q40" s="25" t="s">
        <v>412</v>
      </c>
      <c r="R40" s="803">
        <v>41731.0</v>
      </c>
    </row>
    <row r="41">
      <c r="C41" s="1">
        <f t="shared" ref="C41:C56" si="2">1+C40</f>
        <v>3</v>
      </c>
      <c r="D41" s="33" t="s">
        <v>65</v>
      </c>
      <c r="E41" s="55">
        <v>26.09</v>
      </c>
      <c r="F41" s="55">
        <v>51.724137931034484</v>
      </c>
      <c r="G41" s="56">
        <v>65.62</v>
      </c>
      <c r="H41" s="55"/>
      <c r="I41" s="55"/>
      <c r="L41" s="9"/>
      <c r="M41" s="762" t="s">
        <v>406</v>
      </c>
      <c r="N41" s="784" t="s">
        <v>433</v>
      </c>
      <c r="P41" s="9"/>
      <c r="Q41" s="591" t="s">
        <v>416</v>
      </c>
      <c r="R41" s="54" t="s">
        <v>434</v>
      </c>
    </row>
    <row r="42">
      <c r="C42" s="1">
        <f t="shared" si="2"/>
        <v>4</v>
      </c>
      <c r="D42" s="33" t="s">
        <v>66</v>
      </c>
      <c r="E42" s="55">
        <v>32.65</v>
      </c>
      <c r="F42" s="55">
        <v>47.25164658390749</v>
      </c>
      <c r="G42" s="56">
        <v>61.64999999999999</v>
      </c>
      <c r="H42" s="55"/>
      <c r="I42" s="55"/>
      <c r="L42" s="12"/>
      <c r="M42" s="804" t="s">
        <v>410</v>
      </c>
      <c r="N42" s="784" t="s">
        <v>435</v>
      </c>
      <c r="P42" s="12"/>
      <c r="Q42" s="805" t="s">
        <v>424</v>
      </c>
      <c r="R42" s="54">
        <v>1.0</v>
      </c>
    </row>
    <row r="43">
      <c r="C43" s="1">
        <f t="shared" si="2"/>
        <v>5</v>
      </c>
      <c r="D43" s="33" t="s">
        <v>67</v>
      </c>
      <c r="E43" s="55">
        <v>36.18000000000001</v>
      </c>
      <c r="F43" s="55">
        <v>53.01058265417832</v>
      </c>
      <c r="G43" s="56">
        <v>65.67999999999999</v>
      </c>
      <c r="H43" s="55"/>
      <c r="I43" s="55"/>
      <c r="M43" s="806" t="s">
        <v>414</v>
      </c>
      <c r="N43" s="54" t="s">
        <v>436</v>
      </c>
    </row>
    <row r="44">
      <c r="C44" s="1">
        <f t="shared" si="2"/>
        <v>6</v>
      </c>
      <c r="D44" s="33" t="s">
        <v>69</v>
      </c>
      <c r="E44" s="55">
        <v>48.6</v>
      </c>
      <c r="F44" s="55">
        <v>53.5046146171115</v>
      </c>
      <c r="G44" s="56">
        <v>77.6</v>
      </c>
      <c r="H44" s="55"/>
      <c r="I44" s="55"/>
    </row>
    <row r="45">
      <c r="C45" s="1">
        <f t="shared" si="2"/>
        <v>7</v>
      </c>
      <c r="D45" s="33" t="s">
        <v>70</v>
      </c>
      <c r="E45" s="55">
        <v>35.84</v>
      </c>
      <c r="F45" s="55">
        <v>57.91575520170932</v>
      </c>
      <c r="G45" s="56">
        <v>71.83999999999999</v>
      </c>
      <c r="H45" s="55"/>
      <c r="I45" s="55"/>
    </row>
    <row r="46">
      <c r="C46" s="1">
        <f t="shared" si="2"/>
        <v>8</v>
      </c>
      <c r="D46" s="33" t="s">
        <v>71</v>
      </c>
      <c r="E46" s="55">
        <v>20.200000000000003</v>
      </c>
      <c r="F46" s="55">
        <v>59.262666894899006</v>
      </c>
      <c r="G46" s="56">
        <v>51.79</v>
      </c>
      <c r="H46" s="55"/>
      <c r="I46" s="55"/>
    </row>
    <row r="47">
      <c r="C47" s="1">
        <f t="shared" si="2"/>
        <v>9</v>
      </c>
      <c r="D47" s="33" t="s">
        <v>72</v>
      </c>
      <c r="E47" s="55">
        <v>42.05</v>
      </c>
      <c r="F47" s="55">
        <v>54.52879581151832</v>
      </c>
      <c r="G47" s="56">
        <v>57.31</v>
      </c>
      <c r="H47" s="55"/>
      <c r="I47" s="55"/>
      <c r="L47" s="783" t="s">
        <v>421</v>
      </c>
    </row>
    <row r="48">
      <c r="C48" s="1">
        <f t="shared" si="2"/>
        <v>10</v>
      </c>
      <c r="D48" s="33" t="s">
        <v>73</v>
      </c>
      <c r="E48" s="55">
        <v>38.14</v>
      </c>
      <c r="F48" s="55">
        <v>55.242315148158404</v>
      </c>
      <c r="G48" s="56">
        <v>57.370000000000005</v>
      </c>
      <c r="H48" s="55"/>
      <c r="I48" s="55"/>
      <c r="L48" s="784" t="s">
        <v>400</v>
      </c>
      <c r="M48" s="784" t="s">
        <v>401</v>
      </c>
      <c r="N48" s="784" t="s">
        <v>402</v>
      </c>
      <c r="P48" s="795" t="s">
        <v>422</v>
      </c>
    </row>
    <row r="49">
      <c r="C49" s="1">
        <f t="shared" si="2"/>
        <v>11</v>
      </c>
      <c r="D49" s="33" t="s">
        <v>74</v>
      </c>
      <c r="E49" s="55">
        <v>30.309999999999995</v>
      </c>
      <c r="F49" s="55">
        <v>50.093260601794825</v>
      </c>
      <c r="G49" s="56">
        <v>60.9</v>
      </c>
      <c r="H49" s="55"/>
      <c r="I49" s="55"/>
      <c r="L49" s="248" t="s">
        <v>61</v>
      </c>
      <c r="M49" s="53" t="s">
        <v>416</v>
      </c>
      <c r="N49" s="784" t="s">
        <v>437</v>
      </c>
      <c r="P49" s="784" t="s">
        <v>403</v>
      </c>
      <c r="Q49" s="784" t="s">
        <v>401</v>
      </c>
      <c r="R49" s="784" t="s">
        <v>402</v>
      </c>
    </row>
    <row r="50">
      <c r="C50" s="1">
        <f t="shared" si="2"/>
        <v>12</v>
      </c>
      <c r="D50" s="33" t="s">
        <v>75</v>
      </c>
      <c r="E50" s="55">
        <v>32.34</v>
      </c>
      <c r="F50" s="55">
        <v>50.86202890468888</v>
      </c>
      <c r="G50" s="56">
        <v>58.92</v>
      </c>
      <c r="H50" s="55"/>
      <c r="I50" s="55"/>
      <c r="L50" s="9"/>
      <c r="M50" s="762" t="s">
        <v>424</v>
      </c>
      <c r="N50" s="784" t="s">
        <v>438</v>
      </c>
      <c r="P50" s="796" t="s">
        <v>61</v>
      </c>
      <c r="Q50" s="797"/>
      <c r="R50" s="376"/>
    </row>
    <row r="51">
      <c r="C51" s="1">
        <f t="shared" si="2"/>
        <v>13</v>
      </c>
      <c r="D51" s="33" t="s">
        <v>76</v>
      </c>
      <c r="E51" s="55">
        <v>16.580000000000002</v>
      </c>
      <c r="F51" s="55">
        <v>54.43817342226783</v>
      </c>
      <c r="G51" s="56">
        <v>51.44</v>
      </c>
      <c r="H51" s="55"/>
      <c r="I51" s="55"/>
      <c r="L51" s="12"/>
      <c r="M51" s="804" t="s">
        <v>426</v>
      </c>
      <c r="N51" s="784">
        <v>6.7</v>
      </c>
      <c r="P51" s="12"/>
      <c r="Q51" s="798"/>
      <c r="R51" s="807"/>
    </row>
    <row r="52">
      <c r="C52" s="1">
        <f t="shared" si="2"/>
        <v>14</v>
      </c>
      <c r="D52" s="33" t="s">
        <v>77</v>
      </c>
      <c r="E52" s="55">
        <v>15.2</v>
      </c>
      <c r="F52" s="55">
        <v>47.629954192391956</v>
      </c>
      <c r="G52" s="56">
        <v>53.64999999999999</v>
      </c>
      <c r="H52" s="55"/>
      <c r="I52" s="55"/>
    </row>
    <row r="53">
      <c r="C53" s="1">
        <f t="shared" si="2"/>
        <v>15</v>
      </c>
      <c r="D53" s="33" t="s">
        <v>78</v>
      </c>
      <c r="E53" s="55">
        <v>38.64</v>
      </c>
      <c r="F53" s="55">
        <v>58.924640135478406</v>
      </c>
      <c r="G53" s="56">
        <v>59.13999999999999</v>
      </c>
      <c r="H53" s="55"/>
      <c r="I53" s="55"/>
    </row>
    <row r="54">
      <c r="C54" s="1">
        <f t="shared" si="2"/>
        <v>16</v>
      </c>
      <c r="D54" s="33" t="s">
        <v>79</v>
      </c>
      <c r="E54" s="55">
        <v>32.97</v>
      </c>
      <c r="F54" s="55">
        <v>51.064668769716086</v>
      </c>
      <c r="G54" s="56">
        <v>52.92</v>
      </c>
      <c r="H54" s="55"/>
      <c r="I54" s="55"/>
      <c r="L54" s="794"/>
      <c r="M54" s="51"/>
      <c r="N54" s="51"/>
    </row>
    <row r="55">
      <c r="C55" s="1">
        <f t="shared" si="2"/>
        <v>17</v>
      </c>
      <c r="D55" s="33" t="s">
        <v>80</v>
      </c>
      <c r="E55" s="55">
        <v>31.089999999999996</v>
      </c>
      <c r="F55" s="55">
        <v>50.674416540953054</v>
      </c>
      <c r="G55" s="56">
        <v>58.21999999999999</v>
      </c>
      <c r="H55" s="55"/>
      <c r="I55" s="55"/>
      <c r="L55" s="794"/>
      <c r="M55" s="51"/>
      <c r="N55" s="51"/>
    </row>
    <row r="56">
      <c r="C56" s="1">
        <f t="shared" si="2"/>
        <v>18</v>
      </c>
      <c r="D56" s="33" t="s">
        <v>81</v>
      </c>
      <c r="E56" s="55">
        <v>27.009999999999998</v>
      </c>
      <c r="F56" s="55">
        <v>55.94012605042017</v>
      </c>
      <c r="G56" s="56">
        <v>61.09</v>
      </c>
      <c r="H56" s="55"/>
      <c r="I56" s="55"/>
      <c r="L56" s="794"/>
      <c r="N56" s="51"/>
    </row>
    <row r="57">
      <c r="C57" s="380">
        <v>1.0</v>
      </c>
      <c r="D57" s="39" t="s">
        <v>83</v>
      </c>
      <c r="E57" s="55">
        <v>30.020000000000003</v>
      </c>
      <c r="F57" s="55">
        <v>39.06879958382104</v>
      </c>
      <c r="G57" s="56">
        <v>43.690000000000005</v>
      </c>
      <c r="H57" s="55"/>
      <c r="I57" s="55"/>
      <c r="L57" s="783" t="s">
        <v>398</v>
      </c>
      <c r="P57" s="783" t="s">
        <v>399</v>
      </c>
    </row>
    <row r="58">
      <c r="C58" s="380">
        <v>2.0</v>
      </c>
      <c r="D58" s="39" t="s">
        <v>84</v>
      </c>
      <c r="E58" s="55">
        <v>24.45</v>
      </c>
      <c r="F58" s="55">
        <v>56.623931623931625</v>
      </c>
      <c r="G58" s="56">
        <v>57.36000000000001</v>
      </c>
      <c r="H58" s="55"/>
      <c r="I58" s="55"/>
      <c r="L58" s="784" t="s">
        <v>400</v>
      </c>
      <c r="M58" s="784" t="s">
        <v>401</v>
      </c>
      <c r="N58" s="784" t="s">
        <v>402</v>
      </c>
      <c r="P58" s="54" t="s">
        <v>403</v>
      </c>
      <c r="Q58" s="54" t="s">
        <v>401</v>
      </c>
      <c r="R58" s="54" t="s">
        <v>402</v>
      </c>
    </row>
    <row r="59">
      <c r="C59" s="1">
        <f t="shared" ref="C59:C63" si="3">1+C58</f>
        <v>3</v>
      </c>
      <c r="D59" s="39" t="s">
        <v>85</v>
      </c>
      <c r="E59" s="55">
        <v>24.0</v>
      </c>
      <c r="F59" s="55">
        <v>52.3643949930459</v>
      </c>
      <c r="G59" s="56">
        <v>45.99999999999999</v>
      </c>
      <c r="H59" s="55"/>
      <c r="I59" s="55"/>
      <c r="L59" s="248" t="s">
        <v>82</v>
      </c>
      <c r="M59" s="53" t="s">
        <v>406</v>
      </c>
      <c r="N59" s="784" t="s">
        <v>439</v>
      </c>
      <c r="P59" s="796" t="s">
        <v>82</v>
      </c>
      <c r="Q59" s="808" t="s">
        <v>440</v>
      </c>
      <c r="R59" s="807">
        <v>4.0</v>
      </c>
    </row>
    <row r="60">
      <c r="C60" s="1">
        <f t="shared" si="3"/>
        <v>4</v>
      </c>
      <c r="D60" s="39" t="s">
        <v>86</v>
      </c>
      <c r="E60" s="55">
        <v>28.070000000000004</v>
      </c>
      <c r="F60" s="55">
        <v>28.90379762417677</v>
      </c>
      <c r="G60" s="56">
        <v>59.74</v>
      </c>
      <c r="H60" s="55"/>
      <c r="I60" s="55"/>
      <c r="L60" s="9"/>
      <c r="M60" s="809" t="s">
        <v>410</v>
      </c>
      <c r="N60" s="810" t="s">
        <v>441</v>
      </c>
      <c r="P60" s="9"/>
      <c r="Q60" s="811" t="s">
        <v>442</v>
      </c>
      <c r="R60" s="807">
        <v>1.0</v>
      </c>
    </row>
    <row r="61">
      <c r="C61" s="1">
        <f t="shared" si="3"/>
        <v>5</v>
      </c>
      <c r="D61" s="39" t="s">
        <v>87</v>
      </c>
      <c r="E61" s="55">
        <v>35.260000000000005</v>
      </c>
      <c r="F61" s="55">
        <v>51.345609065155806</v>
      </c>
      <c r="G61" s="56">
        <v>47.68</v>
      </c>
      <c r="H61" s="55"/>
      <c r="I61" s="55"/>
      <c r="L61" s="794"/>
      <c r="M61" s="51"/>
      <c r="N61" s="51"/>
      <c r="P61" s="12"/>
      <c r="Q61" s="805" t="s">
        <v>443</v>
      </c>
      <c r="R61" s="807" t="s">
        <v>444</v>
      </c>
    </row>
    <row r="62">
      <c r="C62" s="1">
        <f t="shared" si="3"/>
        <v>6</v>
      </c>
      <c r="D62" s="39" t="s">
        <v>88</v>
      </c>
      <c r="E62" s="55">
        <v>38.19</v>
      </c>
      <c r="F62" s="55">
        <v>51.75067333589842</v>
      </c>
      <c r="G62" s="56">
        <v>53.910000000000004</v>
      </c>
      <c r="H62" s="55"/>
      <c r="I62" s="55"/>
      <c r="L62" s="783" t="s">
        <v>421</v>
      </c>
      <c r="P62" s="795" t="s">
        <v>422</v>
      </c>
    </row>
    <row r="63">
      <c r="C63" s="1">
        <f t="shared" si="3"/>
        <v>7</v>
      </c>
      <c r="D63" s="39" t="s">
        <v>89</v>
      </c>
      <c r="E63" s="55">
        <v>39.04</v>
      </c>
      <c r="F63" s="55">
        <v>54.4836320585887</v>
      </c>
      <c r="G63" s="56">
        <v>56.81</v>
      </c>
      <c r="H63" s="55"/>
      <c r="I63" s="55"/>
      <c r="L63" s="54" t="s">
        <v>403</v>
      </c>
      <c r="M63" s="54" t="s">
        <v>401</v>
      </c>
      <c r="N63" s="54" t="s">
        <v>402</v>
      </c>
      <c r="P63" s="784" t="s">
        <v>403</v>
      </c>
      <c r="Q63" s="784" t="s">
        <v>401</v>
      </c>
      <c r="R63" s="784" t="s">
        <v>402</v>
      </c>
    </row>
    <row r="64">
      <c r="C64" s="380">
        <v>1.0</v>
      </c>
      <c r="D64" s="44" t="s">
        <v>92</v>
      </c>
      <c r="E64" s="55">
        <v>43.6</v>
      </c>
      <c r="F64" s="55">
        <v>46.12890149979732</v>
      </c>
      <c r="G64" s="56">
        <v>75.66</v>
      </c>
      <c r="H64" s="55"/>
      <c r="I64" s="55"/>
      <c r="L64" s="812" t="s">
        <v>82</v>
      </c>
      <c r="M64" s="808" t="s">
        <v>445</v>
      </c>
      <c r="N64" s="784" t="s">
        <v>446</v>
      </c>
      <c r="P64" s="796" t="s">
        <v>90</v>
      </c>
      <c r="Q64" s="797"/>
      <c r="R64" s="54"/>
    </row>
    <row r="65">
      <c r="C65" s="1">
        <f t="shared" ref="C65:C90" si="4">1+C64</f>
        <v>2</v>
      </c>
      <c r="D65" s="44" t="s">
        <v>93</v>
      </c>
      <c r="E65" s="55">
        <v>33.260000000000005</v>
      </c>
      <c r="F65" s="55">
        <v>46.229406759996905</v>
      </c>
      <c r="G65" s="56">
        <v>61.49000000000001</v>
      </c>
      <c r="H65" s="55"/>
      <c r="I65" s="55"/>
      <c r="L65" s="9"/>
      <c r="M65" s="811" t="s">
        <v>447</v>
      </c>
      <c r="N65" s="784" t="s">
        <v>448</v>
      </c>
      <c r="P65" s="12"/>
      <c r="Q65" s="798"/>
      <c r="R65" s="54"/>
    </row>
    <row r="66">
      <c r="C66" s="1">
        <f t="shared" si="4"/>
        <v>3</v>
      </c>
      <c r="D66" s="44" t="s">
        <v>94</v>
      </c>
      <c r="E66" s="55">
        <v>37.09</v>
      </c>
      <c r="F66" s="55">
        <v>44.23720707795313</v>
      </c>
      <c r="G66" s="56">
        <v>72.77000000000001</v>
      </c>
      <c r="H66" s="55"/>
      <c r="I66" s="55"/>
      <c r="L66" s="12"/>
      <c r="M66" s="805"/>
      <c r="N66" s="807"/>
    </row>
    <row r="67">
      <c r="C67" s="1">
        <f t="shared" si="4"/>
        <v>4</v>
      </c>
      <c r="D67" s="44" t="s">
        <v>96</v>
      </c>
      <c r="E67" s="55">
        <v>46.36</v>
      </c>
      <c r="F67" s="55">
        <v>49.30456258936696</v>
      </c>
      <c r="G67" s="56">
        <v>69.39</v>
      </c>
      <c r="H67" s="55"/>
      <c r="I67" s="55"/>
    </row>
    <row r="68">
      <c r="C68" s="1">
        <f t="shared" si="4"/>
        <v>5</v>
      </c>
      <c r="D68" s="44" t="s">
        <v>97</v>
      </c>
      <c r="E68" s="55">
        <v>42.63</v>
      </c>
      <c r="F68" s="55">
        <v>56.461424571115906</v>
      </c>
      <c r="G68" s="56">
        <v>75.21</v>
      </c>
      <c r="H68" s="55"/>
      <c r="I68" s="55"/>
    </row>
    <row r="69">
      <c r="C69" s="1">
        <f t="shared" si="4"/>
        <v>6</v>
      </c>
      <c r="D69" s="44" t="s">
        <v>98</v>
      </c>
      <c r="E69" s="55">
        <v>52.940000000000005</v>
      </c>
      <c r="F69" s="55">
        <v>48.18831083737387</v>
      </c>
      <c r="G69" s="56">
        <v>79.14</v>
      </c>
      <c r="H69" s="55"/>
      <c r="I69" s="55"/>
    </row>
    <row r="70">
      <c r="C70" s="1">
        <f t="shared" si="4"/>
        <v>7</v>
      </c>
      <c r="D70" s="44" t="s">
        <v>99</v>
      </c>
      <c r="E70" s="55">
        <v>41.06</v>
      </c>
      <c r="F70" s="55">
        <v>54.055805288948285</v>
      </c>
      <c r="G70" s="56">
        <v>71.32000000000001</v>
      </c>
      <c r="H70" s="55"/>
      <c r="I70" s="55"/>
    </row>
    <row r="71">
      <c r="C71" s="1">
        <f t="shared" si="4"/>
        <v>8</v>
      </c>
      <c r="D71" s="44" t="s">
        <v>90</v>
      </c>
      <c r="E71" s="55">
        <v>39.0</v>
      </c>
      <c r="F71" s="55">
        <v>59.20311522147278</v>
      </c>
      <c r="G71" s="56">
        <v>71.0</v>
      </c>
      <c r="H71" s="55"/>
      <c r="I71" s="55"/>
      <c r="L71" s="783" t="s">
        <v>398</v>
      </c>
      <c r="P71" s="783" t="s">
        <v>399</v>
      </c>
    </row>
    <row r="72">
      <c r="C72" s="1">
        <f t="shared" si="4"/>
        <v>9</v>
      </c>
      <c r="D72" s="44" t="s">
        <v>101</v>
      </c>
      <c r="E72" s="55">
        <v>42.0</v>
      </c>
      <c r="F72" s="55">
        <v>44.51251716488856</v>
      </c>
      <c r="G72" s="56">
        <v>73.0</v>
      </c>
      <c r="H72" s="55"/>
      <c r="I72" s="55"/>
      <c r="L72" s="784" t="s">
        <v>400</v>
      </c>
      <c r="M72" s="784" t="s">
        <v>401</v>
      </c>
      <c r="N72" s="784" t="s">
        <v>402</v>
      </c>
      <c r="P72" s="54" t="s">
        <v>403</v>
      </c>
      <c r="Q72" s="54" t="s">
        <v>401</v>
      </c>
      <c r="R72" s="54" t="s">
        <v>402</v>
      </c>
    </row>
    <row r="73">
      <c r="C73" s="1">
        <f t="shared" si="4"/>
        <v>10</v>
      </c>
      <c r="D73" s="44" t="s">
        <v>102</v>
      </c>
      <c r="E73" s="55">
        <v>40.26</v>
      </c>
      <c r="F73" s="55">
        <v>50.211470140416175</v>
      </c>
      <c r="G73" s="56">
        <v>80.77</v>
      </c>
      <c r="H73" s="55"/>
      <c r="I73" s="55"/>
      <c r="L73" s="248" t="s">
        <v>449</v>
      </c>
      <c r="M73" s="751" t="s">
        <v>406</v>
      </c>
      <c r="N73" s="784" t="s">
        <v>450</v>
      </c>
      <c r="P73" s="812" t="s">
        <v>90</v>
      </c>
      <c r="Q73" s="25" t="s">
        <v>412</v>
      </c>
      <c r="R73" s="807" t="s">
        <v>451</v>
      </c>
    </row>
    <row r="74">
      <c r="C74" s="1">
        <f t="shared" si="4"/>
        <v>11</v>
      </c>
      <c r="D74" s="44" t="s">
        <v>103</v>
      </c>
      <c r="E74" s="55">
        <v>55.540000000000006</v>
      </c>
      <c r="F74" s="55">
        <v>51.831506812063196</v>
      </c>
      <c r="G74" s="56">
        <v>80.77</v>
      </c>
      <c r="H74" s="55"/>
      <c r="I74" s="55"/>
      <c r="L74" s="9"/>
      <c r="M74" s="410" t="s">
        <v>410</v>
      </c>
      <c r="N74" s="784" t="s">
        <v>452</v>
      </c>
      <c r="P74" s="9"/>
      <c r="Q74" s="591" t="s">
        <v>416</v>
      </c>
      <c r="R74" s="54" t="s">
        <v>453</v>
      </c>
    </row>
    <row r="75">
      <c r="C75" s="1">
        <f t="shared" si="4"/>
        <v>12</v>
      </c>
      <c r="D75" s="44" t="s">
        <v>104</v>
      </c>
      <c r="E75" s="55">
        <v>57.14000000000001</v>
      </c>
      <c r="F75" s="55">
        <v>55.59968228752979</v>
      </c>
      <c r="G75" s="56">
        <v>87.65</v>
      </c>
      <c r="H75" s="55"/>
      <c r="I75" s="55"/>
      <c r="L75" s="9"/>
      <c r="M75" s="799" t="s">
        <v>414</v>
      </c>
      <c r="N75" s="784" t="s">
        <v>454</v>
      </c>
      <c r="P75" s="12"/>
      <c r="Q75" s="805" t="s">
        <v>424</v>
      </c>
      <c r="R75" s="54">
        <v>15.0</v>
      </c>
    </row>
    <row r="76">
      <c r="C76" s="1">
        <f t="shared" si="4"/>
        <v>13</v>
      </c>
      <c r="D76" s="44" t="s">
        <v>105</v>
      </c>
      <c r="E76" s="55">
        <v>49.769999999999996</v>
      </c>
      <c r="F76" s="55">
        <v>54.26953567383919</v>
      </c>
      <c r="G76" s="56">
        <v>85.94</v>
      </c>
      <c r="H76" s="55"/>
      <c r="I76" s="55"/>
      <c r="L76" s="9"/>
      <c r="M76" s="813" t="s">
        <v>418</v>
      </c>
      <c r="N76" s="810" t="s">
        <v>455</v>
      </c>
    </row>
    <row r="77">
      <c r="C77" s="1">
        <f t="shared" si="4"/>
        <v>14</v>
      </c>
      <c r="D77" s="44" t="s">
        <v>106</v>
      </c>
      <c r="E77" s="55">
        <v>50.709999999999994</v>
      </c>
      <c r="F77" s="55">
        <v>49.38001458789205</v>
      </c>
      <c r="G77" s="56">
        <v>90.73</v>
      </c>
      <c r="H77" s="55"/>
      <c r="I77" s="55"/>
      <c r="L77" s="794"/>
      <c r="M77" s="51"/>
      <c r="N77" s="51"/>
    </row>
    <row r="78">
      <c r="C78" s="1">
        <f t="shared" si="4"/>
        <v>15</v>
      </c>
      <c r="D78" s="44" t="s">
        <v>107</v>
      </c>
      <c r="E78" s="55">
        <v>48.67999999999999</v>
      </c>
      <c r="F78" s="55">
        <v>60.81036200597808</v>
      </c>
      <c r="G78" s="56">
        <v>88.71</v>
      </c>
      <c r="H78" s="55"/>
      <c r="I78" s="55"/>
      <c r="L78" s="794"/>
      <c r="N78" s="51"/>
    </row>
    <row r="79">
      <c r="C79" s="1">
        <f t="shared" si="4"/>
        <v>16</v>
      </c>
      <c r="D79" s="44" t="s">
        <v>108</v>
      </c>
      <c r="E79" s="55">
        <v>55.56</v>
      </c>
      <c r="F79" s="55">
        <v>55.056526207605344</v>
      </c>
      <c r="G79" s="56">
        <v>86.75999999999999</v>
      </c>
      <c r="H79" s="55"/>
      <c r="I79" s="55"/>
    </row>
    <row r="80">
      <c r="C80" s="1">
        <f t="shared" si="4"/>
        <v>17</v>
      </c>
      <c r="D80" s="44" t="s">
        <v>109</v>
      </c>
      <c r="E80" s="55">
        <v>53.489999999999995</v>
      </c>
      <c r="F80" s="55">
        <v>59.63890506697729</v>
      </c>
      <c r="G80" s="56">
        <v>84.76999999999998</v>
      </c>
      <c r="H80" s="55"/>
      <c r="I80" s="55"/>
      <c r="L80" s="783" t="s">
        <v>421</v>
      </c>
      <c r="P80" s="795" t="s">
        <v>422</v>
      </c>
    </row>
    <row r="81">
      <c r="C81" s="1">
        <f t="shared" si="4"/>
        <v>18</v>
      </c>
      <c r="D81" s="44" t="s">
        <v>110</v>
      </c>
      <c r="E81" s="55">
        <v>50.4</v>
      </c>
      <c r="F81" s="55">
        <v>47.692633361558</v>
      </c>
      <c r="G81" s="56">
        <v>87.11</v>
      </c>
      <c r="H81" s="55"/>
      <c r="I81" s="55"/>
      <c r="L81" s="784" t="s">
        <v>403</v>
      </c>
      <c r="M81" s="784" t="s">
        <v>401</v>
      </c>
      <c r="N81" s="784" t="s">
        <v>402</v>
      </c>
      <c r="P81" s="784" t="s">
        <v>403</v>
      </c>
      <c r="Q81" s="784" t="s">
        <v>401</v>
      </c>
      <c r="R81" s="784" t="s">
        <v>402</v>
      </c>
    </row>
    <row r="82">
      <c r="C82" s="1">
        <f t="shared" si="4"/>
        <v>19</v>
      </c>
      <c r="D82" s="44" t="s">
        <v>111</v>
      </c>
      <c r="E82" s="55">
        <v>21.97</v>
      </c>
      <c r="F82" s="55">
        <v>51.53026302923634</v>
      </c>
      <c r="G82" s="56">
        <v>75.91000000000001</v>
      </c>
      <c r="H82" s="55"/>
      <c r="I82" s="55"/>
      <c r="L82" s="812" t="s">
        <v>90</v>
      </c>
      <c r="M82" s="53" t="s">
        <v>424</v>
      </c>
      <c r="N82" s="784" t="s">
        <v>456</v>
      </c>
      <c r="P82" s="796" t="s">
        <v>90</v>
      </c>
      <c r="Q82" s="797"/>
      <c r="R82" s="54"/>
    </row>
    <row r="83">
      <c r="C83" s="1">
        <f t="shared" si="4"/>
        <v>20</v>
      </c>
      <c r="D83" s="44" t="s">
        <v>112</v>
      </c>
      <c r="E83" s="55">
        <v>32.440000000000005</v>
      </c>
      <c r="F83" s="55">
        <v>49.40716293851607</v>
      </c>
      <c r="G83" s="56">
        <v>74.92</v>
      </c>
      <c r="H83" s="55"/>
      <c r="I83" s="55"/>
      <c r="L83" s="9"/>
      <c r="M83" s="762" t="s">
        <v>457</v>
      </c>
      <c r="N83" s="784" t="s">
        <v>458</v>
      </c>
      <c r="P83" s="12"/>
      <c r="Q83" s="798"/>
      <c r="R83" s="54"/>
    </row>
    <row r="84">
      <c r="C84" s="1">
        <f t="shared" si="4"/>
        <v>21</v>
      </c>
      <c r="D84" s="44" t="s">
        <v>113</v>
      </c>
      <c r="E84" s="55">
        <v>31.75</v>
      </c>
      <c r="F84" s="55">
        <v>50.191392026888245</v>
      </c>
      <c r="G84" s="56">
        <v>81.06</v>
      </c>
      <c r="H84" s="55"/>
      <c r="I84" s="55"/>
      <c r="L84" s="9"/>
      <c r="M84" s="804" t="s">
        <v>459</v>
      </c>
      <c r="N84" s="784" t="s">
        <v>460</v>
      </c>
    </row>
    <row r="85">
      <c r="C85" s="1">
        <f t="shared" si="4"/>
        <v>22</v>
      </c>
      <c r="D85" s="44" t="s">
        <v>114</v>
      </c>
      <c r="E85" s="55">
        <v>35.71</v>
      </c>
      <c r="F85" s="55">
        <v>53.72114931700424</v>
      </c>
      <c r="G85" s="56">
        <v>71.42</v>
      </c>
      <c r="H85" s="55"/>
      <c r="I85" s="55"/>
      <c r="L85" s="12"/>
      <c r="M85" s="784" t="s">
        <v>430</v>
      </c>
      <c r="N85" s="784">
        <v>14.0</v>
      </c>
    </row>
    <row r="86">
      <c r="C86" s="1">
        <f t="shared" si="4"/>
        <v>23</v>
      </c>
      <c r="D86" s="44" t="s">
        <v>115</v>
      </c>
      <c r="E86" s="55">
        <v>41.800000000000004</v>
      </c>
      <c r="F86" s="55">
        <v>47.8912191749251</v>
      </c>
      <c r="G86" s="56">
        <v>68.19000000000001</v>
      </c>
      <c r="H86" s="55"/>
      <c r="I86" s="55"/>
    </row>
    <row r="87">
      <c r="C87" s="1">
        <f t="shared" si="4"/>
        <v>24</v>
      </c>
      <c r="D87" s="44" t="s">
        <v>116</v>
      </c>
      <c r="E87" s="55">
        <v>48.61</v>
      </c>
      <c r="F87" s="814">
        <v>48.5</v>
      </c>
      <c r="G87" s="56">
        <v>71.05999999999999</v>
      </c>
      <c r="H87" s="55"/>
      <c r="I87" s="55"/>
    </row>
    <row r="88">
      <c r="C88" s="1">
        <f t="shared" si="4"/>
        <v>25</v>
      </c>
      <c r="D88" s="44" t="s">
        <v>117</v>
      </c>
      <c r="E88" s="55">
        <v>42.739999999999995</v>
      </c>
      <c r="F88" s="55">
        <v>54.10966282451793</v>
      </c>
      <c r="G88" s="56">
        <v>73.31</v>
      </c>
      <c r="H88" s="55"/>
      <c r="I88" s="55"/>
    </row>
    <row r="89">
      <c r="C89" s="1">
        <f t="shared" si="4"/>
        <v>26</v>
      </c>
      <c r="D89" s="44" t="s">
        <v>118</v>
      </c>
      <c r="E89" s="55">
        <v>43.980000000000004</v>
      </c>
      <c r="F89" s="55">
        <v>58.315037398131956</v>
      </c>
      <c r="G89" s="56">
        <v>78.66000000000001</v>
      </c>
      <c r="H89" s="55"/>
      <c r="I89" s="55"/>
    </row>
    <row r="90">
      <c r="C90" s="1">
        <f t="shared" si="4"/>
        <v>27</v>
      </c>
      <c r="D90" s="44" t="s">
        <v>119</v>
      </c>
      <c r="E90" s="55">
        <v>27.800000000000004</v>
      </c>
      <c r="F90" s="55">
        <v>50.438240545366014</v>
      </c>
      <c r="G90" s="56">
        <v>74.62</v>
      </c>
      <c r="H90" s="55"/>
      <c r="I90" s="55"/>
    </row>
    <row r="98">
      <c r="J98" s="380" t="s">
        <v>461</v>
      </c>
    </row>
    <row r="99">
      <c r="D99" s="815" t="s">
        <v>462</v>
      </c>
      <c r="J99" s="816" t="s">
        <v>463</v>
      </c>
      <c r="K99" s="23" t="s">
        <v>464</v>
      </c>
      <c r="L99" s="817" t="s">
        <v>465</v>
      </c>
      <c r="M99" s="53" t="s">
        <v>466</v>
      </c>
      <c r="N99" s="784" t="s">
        <v>467</v>
      </c>
      <c r="O99" s="784" t="s">
        <v>468</v>
      </c>
      <c r="P99" s="784" t="s">
        <v>469</v>
      </c>
      <c r="Q99" s="784" t="s">
        <v>470</v>
      </c>
      <c r="R99" s="784" t="s">
        <v>471</v>
      </c>
      <c r="S99" s="784" t="s">
        <v>472</v>
      </c>
      <c r="T99" s="818" t="s">
        <v>473</v>
      </c>
      <c r="U99" s="784" t="s">
        <v>474</v>
      </c>
      <c r="V99" s="784" t="s">
        <v>475</v>
      </c>
    </row>
    <row r="100">
      <c r="D100" s="25" t="s">
        <v>19</v>
      </c>
      <c r="E100" s="814">
        <v>43.72458547570648</v>
      </c>
      <c r="G100" s="784" t="s">
        <v>476</v>
      </c>
      <c r="H100" s="784" t="s">
        <v>477</v>
      </c>
      <c r="J100" s="25" t="s">
        <v>19</v>
      </c>
      <c r="K100" s="784">
        <v>1.0</v>
      </c>
      <c r="L100" s="819"/>
      <c r="M100" s="819"/>
      <c r="N100" s="819"/>
      <c r="O100" s="819"/>
      <c r="P100" s="819"/>
      <c r="Q100" s="819"/>
      <c r="R100" s="819"/>
      <c r="S100" s="819"/>
      <c r="T100" s="819"/>
      <c r="U100" s="819"/>
      <c r="V100" s="819"/>
    </row>
    <row r="101">
      <c r="D101" s="32" t="s">
        <v>71</v>
      </c>
      <c r="E101" s="814">
        <v>23.905272230858145</v>
      </c>
      <c r="G101" s="40" t="s">
        <v>478</v>
      </c>
      <c r="H101" s="54">
        <v>3.0</v>
      </c>
      <c r="J101" s="32" t="s">
        <v>71</v>
      </c>
      <c r="K101" s="819"/>
      <c r="L101" s="819"/>
      <c r="M101" s="784">
        <v>2.0</v>
      </c>
      <c r="N101" s="819"/>
      <c r="O101" s="819"/>
      <c r="P101" s="819"/>
      <c r="Q101" s="819"/>
      <c r="R101" s="819"/>
      <c r="S101" s="819"/>
      <c r="T101" s="819"/>
      <c r="U101" s="819"/>
      <c r="V101" s="819"/>
    </row>
    <row r="102">
      <c r="D102" s="40" t="s">
        <v>82</v>
      </c>
      <c r="E102" s="814">
        <v>11.982342859420461</v>
      </c>
      <c r="G102" s="609" t="s">
        <v>406</v>
      </c>
      <c r="H102" s="820">
        <v>45018.0</v>
      </c>
      <c r="J102" s="40" t="s">
        <v>82</v>
      </c>
      <c r="K102" s="819"/>
      <c r="L102" s="819"/>
      <c r="M102" s="819"/>
      <c r="N102" s="819"/>
      <c r="O102" s="819"/>
      <c r="P102" s="819"/>
      <c r="Q102" s="819"/>
      <c r="R102" s="819"/>
      <c r="S102" s="819"/>
      <c r="T102" s="784">
        <v>3.0</v>
      </c>
      <c r="U102" s="819"/>
      <c r="V102" s="819"/>
    </row>
    <row r="103">
      <c r="D103" s="43" t="s">
        <v>90</v>
      </c>
      <c r="E103" s="814">
        <v>20.38779943401491</v>
      </c>
      <c r="G103" s="797" t="s">
        <v>414</v>
      </c>
      <c r="H103" s="54">
        <v>1.0</v>
      </c>
      <c r="J103" s="43" t="s">
        <v>90</v>
      </c>
      <c r="K103" s="784">
        <v>4.0</v>
      </c>
      <c r="L103" s="819"/>
      <c r="M103" s="819"/>
      <c r="N103" s="819"/>
      <c r="O103" s="819"/>
      <c r="P103" s="819"/>
      <c r="Q103" s="819"/>
      <c r="R103" s="819"/>
      <c r="S103" s="819"/>
      <c r="T103" s="819"/>
      <c r="U103" s="819"/>
      <c r="V103" s="819"/>
    </row>
    <row r="106">
      <c r="E106" s="380" t="s">
        <v>131</v>
      </c>
    </row>
    <row r="107">
      <c r="D107" s="52" t="s">
        <v>10</v>
      </c>
      <c r="E107" s="40" t="s">
        <v>192</v>
      </c>
      <c r="J107" s="52" t="s">
        <v>10</v>
      </c>
      <c r="K107" s="23" t="s">
        <v>464</v>
      </c>
      <c r="L107" s="817" t="s">
        <v>465</v>
      </c>
      <c r="M107" s="53" t="s">
        <v>466</v>
      </c>
      <c r="N107" s="784" t="s">
        <v>467</v>
      </c>
      <c r="O107" s="784" t="s">
        <v>468</v>
      </c>
      <c r="P107" s="821" t="s">
        <v>469</v>
      </c>
      <c r="Q107" s="784" t="s">
        <v>470</v>
      </c>
      <c r="R107" s="784" t="s">
        <v>471</v>
      </c>
      <c r="S107" s="784" t="s">
        <v>472</v>
      </c>
      <c r="T107" s="818" t="s">
        <v>473</v>
      </c>
      <c r="U107" s="784" t="s">
        <v>474</v>
      </c>
      <c r="V107" s="784" t="s">
        <v>475</v>
      </c>
    </row>
    <row r="108">
      <c r="C108" s="380">
        <v>1.0</v>
      </c>
      <c r="D108" s="26" t="s">
        <v>21</v>
      </c>
      <c r="E108" s="55">
        <v>9.571505355086328</v>
      </c>
      <c r="I108" s="380">
        <v>1.0</v>
      </c>
      <c r="J108" s="26" t="s">
        <v>21</v>
      </c>
      <c r="K108" s="822"/>
      <c r="L108" s="454"/>
      <c r="M108" s="823"/>
      <c r="N108" s="454"/>
      <c r="O108" s="468">
        <v>1.0</v>
      </c>
      <c r="P108" s="824"/>
      <c r="Q108" s="454"/>
      <c r="R108" s="454"/>
      <c r="S108" s="468">
        <v>1.0</v>
      </c>
      <c r="T108" s="825">
        <v>0.1872</v>
      </c>
      <c r="U108" s="454"/>
      <c r="V108" s="454"/>
    </row>
    <row r="109">
      <c r="C109" s="380">
        <v>2.0</v>
      </c>
      <c r="D109" s="26" t="s">
        <v>23</v>
      </c>
      <c r="E109" s="55">
        <v>1.6750134371401073</v>
      </c>
      <c r="I109" s="380">
        <v>2.0</v>
      </c>
      <c r="J109" s="26" t="s">
        <v>23</v>
      </c>
      <c r="K109" s="826">
        <v>0.2103</v>
      </c>
      <c r="L109" s="454"/>
      <c r="M109" s="823"/>
      <c r="N109" s="454"/>
      <c r="O109" s="468">
        <v>2.0</v>
      </c>
      <c r="P109" s="824"/>
      <c r="Q109" s="454"/>
      <c r="R109" s="454"/>
      <c r="S109" s="468">
        <v>2.0</v>
      </c>
      <c r="T109" s="827"/>
      <c r="U109" s="454"/>
      <c r="V109" s="454"/>
    </row>
    <row r="110">
      <c r="C110" s="380">
        <v>3.0</v>
      </c>
      <c r="D110" s="26" t="s">
        <v>26</v>
      </c>
      <c r="E110" s="55">
        <v>6.494950062380007</v>
      </c>
      <c r="I110" s="380">
        <v>3.0</v>
      </c>
      <c r="J110" s="26" t="s">
        <v>26</v>
      </c>
      <c r="K110" s="826">
        <v>0.7587</v>
      </c>
      <c r="L110" s="454"/>
      <c r="M110" s="823"/>
      <c r="N110" s="454"/>
      <c r="O110" s="468">
        <v>3.0</v>
      </c>
      <c r="P110" s="824"/>
      <c r="Q110" s="454"/>
      <c r="R110" s="454"/>
      <c r="S110" s="468">
        <v>3.0</v>
      </c>
      <c r="T110" s="827"/>
      <c r="U110" s="454"/>
      <c r="V110" s="454"/>
    </row>
    <row r="111">
      <c r="C111" s="380">
        <v>4.0</v>
      </c>
      <c r="D111" s="26" t="s">
        <v>27</v>
      </c>
      <c r="E111" s="55">
        <v>2.506822831094038</v>
      </c>
      <c r="I111" s="380">
        <v>4.0</v>
      </c>
      <c r="J111" s="26" t="s">
        <v>27</v>
      </c>
      <c r="K111" s="826">
        <v>0.2859</v>
      </c>
      <c r="L111" s="454"/>
      <c r="M111" s="823"/>
      <c r="N111" s="454"/>
      <c r="O111" s="468">
        <v>4.0</v>
      </c>
      <c r="P111" s="824"/>
      <c r="Q111" s="454"/>
      <c r="R111" s="454"/>
      <c r="S111" s="468">
        <v>4.0</v>
      </c>
      <c r="T111" s="827"/>
      <c r="U111" s="454"/>
      <c r="V111" s="454"/>
    </row>
    <row r="112">
      <c r="C112" s="380">
        <v>5.0</v>
      </c>
      <c r="D112" s="26" t="s">
        <v>29</v>
      </c>
      <c r="E112" s="55">
        <v>1.5040936986564228</v>
      </c>
      <c r="I112" s="380">
        <v>5.0</v>
      </c>
      <c r="J112" s="26" t="s">
        <v>29</v>
      </c>
      <c r="K112" s="826">
        <v>0.3303</v>
      </c>
      <c r="L112" s="454"/>
      <c r="M112" s="823"/>
      <c r="N112" s="454"/>
      <c r="O112" s="468">
        <v>5.0</v>
      </c>
      <c r="P112" s="824"/>
      <c r="Q112" s="454"/>
      <c r="R112" s="454"/>
      <c r="S112" s="468">
        <v>5.0</v>
      </c>
      <c r="T112" s="827"/>
      <c r="U112" s="454"/>
      <c r="V112" s="454"/>
    </row>
    <row r="113">
      <c r="C113" s="380">
        <v>6.0</v>
      </c>
      <c r="D113" s="26" t="s">
        <v>30</v>
      </c>
      <c r="E113" s="55">
        <v>2.8030837111324245</v>
      </c>
      <c r="I113" s="380">
        <v>6.0</v>
      </c>
      <c r="J113" s="26" t="s">
        <v>30</v>
      </c>
      <c r="K113" s="826">
        <v>0.2274</v>
      </c>
      <c r="L113" s="454"/>
      <c r="M113" s="823"/>
      <c r="N113" s="454"/>
      <c r="O113" s="468">
        <v>6.0</v>
      </c>
      <c r="P113" s="824"/>
      <c r="Q113" s="454"/>
      <c r="R113" s="454"/>
      <c r="S113" s="468">
        <v>6.0</v>
      </c>
      <c r="T113" s="827"/>
      <c r="U113" s="454"/>
      <c r="V113" s="454"/>
    </row>
    <row r="114">
      <c r="C114" s="380">
        <v>7.0</v>
      </c>
      <c r="D114" s="26" t="s">
        <v>32</v>
      </c>
      <c r="E114" s="55">
        <v>3.976732582053724</v>
      </c>
      <c r="I114" s="380">
        <v>7.0</v>
      </c>
      <c r="J114" s="26" t="s">
        <v>32</v>
      </c>
      <c r="K114" s="822"/>
      <c r="L114" s="454"/>
      <c r="M114" s="823"/>
      <c r="N114" s="454"/>
      <c r="O114" s="468">
        <v>7.0</v>
      </c>
      <c r="P114" s="828">
        <v>0.1889</v>
      </c>
      <c r="Q114" s="454"/>
      <c r="R114" s="454"/>
      <c r="S114" s="468">
        <v>7.0</v>
      </c>
      <c r="T114" s="827"/>
      <c r="U114" s="454"/>
      <c r="V114" s="454"/>
    </row>
    <row r="115">
      <c r="C115" s="380">
        <v>8.0</v>
      </c>
      <c r="D115" s="26" t="s">
        <v>33</v>
      </c>
      <c r="E115" s="55">
        <v>1.2989900124760014</v>
      </c>
      <c r="I115" s="380">
        <v>8.0</v>
      </c>
      <c r="J115" s="26" t="s">
        <v>33</v>
      </c>
      <c r="K115" s="826">
        <v>0.4195</v>
      </c>
      <c r="L115" s="454"/>
      <c r="M115" s="823"/>
      <c r="N115" s="454"/>
      <c r="O115" s="468">
        <v>8.0</v>
      </c>
      <c r="P115" s="824"/>
      <c r="Q115" s="454"/>
      <c r="R115" s="454"/>
      <c r="S115" s="468">
        <v>8.0</v>
      </c>
      <c r="T115" s="827"/>
      <c r="U115" s="454"/>
      <c r="V115" s="454"/>
    </row>
    <row r="116">
      <c r="C116" s="380">
        <v>9.0</v>
      </c>
      <c r="D116" s="26" t="s">
        <v>34</v>
      </c>
      <c r="E116" s="55">
        <v>0.7976254462571939</v>
      </c>
      <c r="I116" s="380">
        <v>9.0</v>
      </c>
      <c r="J116" s="26" t="s">
        <v>34</v>
      </c>
      <c r="K116" s="826">
        <v>0.2595</v>
      </c>
      <c r="L116" s="454"/>
      <c r="M116" s="823"/>
      <c r="N116" s="454"/>
      <c r="O116" s="468">
        <v>9.0</v>
      </c>
      <c r="P116" s="824"/>
      <c r="Q116" s="454"/>
      <c r="R116" s="454"/>
      <c r="S116" s="468">
        <v>9.0</v>
      </c>
      <c r="T116" s="827"/>
      <c r="U116" s="454"/>
      <c r="V116" s="454"/>
    </row>
    <row r="117">
      <c r="C117" s="380">
        <v>10.0</v>
      </c>
      <c r="D117" s="26" t="s">
        <v>36</v>
      </c>
      <c r="E117" s="55">
        <v>1.8459331756237918</v>
      </c>
      <c r="I117" s="380">
        <v>10.0</v>
      </c>
      <c r="J117" s="26" t="s">
        <v>36</v>
      </c>
      <c r="K117" s="826">
        <v>0.2467</v>
      </c>
      <c r="L117" s="454"/>
      <c r="M117" s="823"/>
      <c r="N117" s="454"/>
      <c r="O117" s="468">
        <v>10.0</v>
      </c>
      <c r="P117" s="824"/>
      <c r="Q117" s="454"/>
      <c r="R117" s="454"/>
      <c r="S117" s="468">
        <v>10.0</v>
      </c>
      <c r="T117" s="827"/>
      <c r="U117" s="454"/>
      <c r="V117" s="454"/>
    </row>
    <row r="118">
      <c r="C118" s="380">
        <v>11.0</v>
      </c>
      <c r="D118" s="26" t="s">
        <v>37</v>
      </c>
      <c r="E118" s="55">
        <v>1.2192274678502821</v>
      </c>
      <c r="I118" s="380">
        <v>11.0</v>
      </c>
      <c r="J118" s="26" t="s">
        <v>37</v>
      </c>
      <c r="K118" s="826">
        <v>0.3721</v>
      </c>
      <c r="L118" s="454"/>
      <c r="M118" s="823"/>
      <c r="N118" s="454"/>
      <c r="O118" s="468">
        <v>11.0</v>
      </c>
      <c r="P118" s="824"/>
      <c r="Q118" s="454"/>
      <c r="R118" s="454"/>
      <c r="S118" s="468">
        <v>11.0</v>
      </c>
      <c r="T118" s="827"/>
      <c r="U118" s="454"/>
      <c r="V118" s="454"/>
    </row>
    <row r="119">
      <c r="C119" s="380">
        <v>12.0</v>
      </c>
      <c r="D119" s="26" t="s">
        <v>38</v>
      </c>
      <c r="E119" s="55">
        <v>0.3304448277351232</v>
      </c>
      <c r="G119" s="816" t="s">
        <v>479</v>
      </c>
      <c r="I119" s="380">
        <v>12.0</v>
      </c>
      <c r="J119" s="26" t="s">
        <v>38</v>
      </c>
      <c r="K119" s="822"/>
      <c r="L119" s="454"/>
      <c r="M119" s="823"/>
      <c r="N119" s="454"/>
      <c r="O119" s="468">
        <v>12.0</v>
      </c>
      <c r="P119" s="824"/>
      <c r="Q119" s="454"/>
      <c r="R119" s="454"/>
      <c r="S119" s="468">
        <v>12.0</v>
      </c>
      <c r="T119" s="825">
        <v>0.1795</v>
      </c>
      <c r="U119" s="454"/>
      <c r="V119" s="454"/>
    </row>
    <row r="120">
      <c r="C120" s="380">
        <v>13.0</v>
      </c>
      <c r="D120" s="26" t="s">
        <v>39</v>
      </c>
      <c r="E120" s="55">
        <v>1.6408294894433704</v>
      </c>
      <c r="G120" s="784" t="s">
        <v>476</v>
      </c>
      <c r="H120" s="784" t="s">
        <v>480</v>
      </c>
      <c r="I120" s="380">
        <v>13.0</v>
      </c>
      <c r="J120" s="26" t="s">
        <v>39</v>
      </c>
      <c r="K120" s="826">
        <v>0.1919</v>
      </c>
      <c r="L120" s="454"/>
      <c r="M120" s="823"/>
      <c r="N120" s="454"/>
      <c r="O120" s="468">
        <v>13.0</v>
      </c>
      <c r="P120" s="824"/>
      <c r="Q120" s="454"/>
      <c r="R120" s="454"/>
      <c r="S120" s="468">
        <v>13.0</v>
      </c>
      <c r="T120" s="827"/>
      <c r="U120" s="454"/>
      <c r="V120" s="454"/>
    </row>
    <row r="121">
      <c r="C121" s="380">
        <v>14.0</v>
      </c>
      <c r="D121" s="26" t="s">
        <v>40</v>
      </c>
      <c r="E121" s="55">
        <v>0.9685451847408784</v>
      </c>
      <c r="G121" s="52" t="s">
        <v>481</v>
      </c>
      <c r="H121" s="54" t="s">
        <v>482</v>
      </c>
      <c r="I121" s="380">
        <v>14.0</v>
      </c>
      <c r="J121" s="26" t="s">
        <v>40</v>
      </c>
      <c r="K121" s="822"/>
      <c r="L121" s="454"/>
      <c r="M121" s="823"/>
      <c r="N121" s="454"/>
      <c r="O121" s="468">
        <v>14.0</v>
      </c>
      <c r="P121" s="824"/>
      <c r="Q121" s="454"/>
      <c r="R121" s="454"/>
      <c r="S121" s="468">
        <v>14.0</v>
      </c>
      <c r="T121" s="829">
        <v>18.81</v>
      </c>
      <c r="U121" s="454"/>
      <c r="V121" s="454"/>
    </row>
    <row r="122">
      <c r="C122" s="380">
        <v>15.0</v>
      </c>
      <c r="D122" s="26" t="s">
        <v>41</v>
      </c>
      <c r="E122" s="55">
        <v>1.2648060647792647</v>
      </c>
      <c r="G122" s="830">
        <v>45018.0</v>
      </c>
      <c r="H122" s="54" t="s">
        <v>483</v>
      </c>
      <c r="I122" s="380">
        <v>15.0</v>
      </c>
      <c r="J122" s="26" t="s">
        <v>41</v>
      </c>
      <c r="K122" s="256">
        <v>48.16</v>
      </c>
      <c r="L122" s="454"/>
      <c r="M122" s="823"/>
      <c r="N122" s="454"/>
      <c r="O122" s="468">
        <v>15.0</v>
      </c>
      <c r="P122" s="824"/>
      <c r="Q122" s="454"/>
      <c r="R122" s="454"/>
      <c r="S122" s="468">
        <v>15.0</v>
      </c>
      <c r="T122" s="827"/>
      <c r="U122" s="454"/>
      <c r="V122" s="454"/>
    </row>
    <row r="123">
      <c r="C123" s="380">
        <v>16.0</v>
      </c>
      <c r="D123" s="26" t="s">
        <v>19</v>
      </c>
      <c r="E123" s="55">
        <v>2.8144783603646704</v>
      </c>
      <c r="G123" s="831">
        <v>45081.0</v>
      </c>
      <c r="H123" s="54" t="s">
        <v>484</v>
      </c>
      <c r="I123" s="380">
        <v>16.0</v>
      </c>
      <c r="J123" s="26" t="s">
        <v>19</v>
      </c>
      <c r="K123" s="256">
        <v>38.66</v>
      </c>
      <c r="L123" s="454"/>
      <c r="M123" s="823"/>
      <c r="N123" s="454"/>
      <c r="O123" s="468">
        <v>16.0</v>
      </c>
      <c r="P123" s="824"/>
      <c r="Q123" s="454"/>
      <c r="R123" s="454"/>
      <c r="S123" s="468">
        <v>16.0</v>
      </c>
      <c r="T123" s="827"/>
      <c r="U123" s="454"/>
      <c r="V123" s="454"/>
    </row>
    <row r="124">
      <c r="C124" s="380">
        <v>17.0</v>
      </c>
      <c r="D124" s="26" t="s">
        <v>43</v>
      </c>
      <c r="E124" s="55">
        <v>0.9115719385796502</v>
      </c>
      <c r="G124" s="832">
        <v>45144.0</v>
      </c>
      <c r="H124" s="54">
        <v>3.0</v>
      </c>
      <c r="I124" s="380">
        <v>17.0</v>
      </c>
      <c r="J124" s="26" t="s">
        <v>43</v>
      </c>
      <c r="K124" s="256">
        <v>23.14</v>
      </c>
      <c r="L124" s="454"/>
      <c r="M124" s="823"/>
      <c r="N124" s="454"/>
      <c r="O124" s="468">
        <v>17.0</v>
      </c>
      <c r="P124" s="824"/>
      <c r="Q124" s="454"/>
      <c r="R124" s="454"/>
      <c r="S124" s="468">
        <v>17.0</v>
      </c>
      <c r="T124" s="827"/>
      <c r="U124" s="454"/>
      <c r="V124" s="454"/>
    </row>
    <row r="125">
      <c r="C125" s="380">
        <v>18.0</v>
      </c>
      <c r="D125" s="26" t="s">
        <v>44</v>
      </c>
      <c r="E125" s="55">
        <v>9.343612370441415</v>
      </c>
      <c r="G125" s="833">
        <v>45207.0</v>
      </c>
      <c r="H125" s="54" t="s">
        <v>485</v>
      </c>
      <c r="I125" s="380">
        <v>18.0</v>
      </c>
      <c r="J125" s="26" t="s">
        <v>44</v>
      </c>
      <c r="K125" s="822"/>
      <c r="L125" s="454"/>
      <c r="M125" s="823"/>
      <c r="N125" s="454"/>
      <c r="O125" s="468">
        <v>18.0</v>
      </c>
      <c r="P125" s="824"/>
      <c r="Q125" s="454"/>
      <c r="R125" s="454"/>
      <c r="S125" s="468">
        <v>18.0</v>
      </c>
      <c r="T125" s="829">
        <v>17.96</v>
      </c>
      <c r="U125" s="454"/>
      <c r="V125" s="454"/>
    </row>
    <row r="126">
      <c r="C126" s="380">
        <v>19.0</v>
      </c>
      <c r="D126" s="26" t="s">
        <v>45</v>
      </c>
      <c r="E126" s="55">
        <v>1.6978027356045984</v>
      </c>
      <c r="I126" s="380">
        <v>19.0</v>
      </c>
      <c r="J126" s="26" t="s">
        <v>45</v>
      </c>
      <c r="K126" s="822"/>
      <c r="L126" s="454"/>
      <c r="M126" s="823"/>
      <c r="N126" s="454"/>
      <c r="O126" s="468">
        <v>19.0</v>
      </c>
      <c r="P126" s="824"/>
      <c r="Q126" s="454"/>
      <c r="R126" s="454"/>
      <c r="S126" s="468">
        <v>19.0</v>
      </c>
      <c r="T126" s="829">
        <v>19.02</v>
      </c>
      <c r="U126" s="454"/>
      <c r="V126" s="454"/>
    </row>
    <row r="127">
      <c r="C127" s="380">
        <v>20.0</v>
      </c>
      <c r="D127" s="26" t="s">
        <v>46</v>
      </c>
      <c r="E127" s="55">
        <v>1.7889599294625635</v>
      </c>
      <c r="I127" s="380">
        <v>20.0</v>
      </c>
      <c r="J127" s="26" t="s">
        <v>46</v>
      </c>
      <c r="K127" s="256">
        <v>28.18</v>
      </c>
      <c r="L127" s="454"/>
      <c r="M127" s="823"/>
      <c r="N127" s="454"/>
      <c r="O127" s="468">
        <v>20.0</v>
      </c>
      <c r="P127" s="824"/>
      <c r="Q127" s="454"/>
      <c r="R127" s="454"/>
      <c r="S127" s="468">
        <v>20.0</v>
      </c>
      <c r="T127" s="827"/>
      <c r="U127" s="454"/>
      <c r="V127" s="454"/>
    </row>
    <row r="128">
      <c r="C128" s="380">
        <v>21.0</v>
      </c>
      <c r="D128" s="26" t="s">
        <v>47</v>
      </c>
      <c r="E128" s="55">
        <v>9.708241145873275</v>
      </c>
      <c r="I128" s="380">
        <v>21.0</v>
      </c>
      <c r="J128" s="26" t="s">
        <v>47</v>
      </c>
      <c r="K128" s="256">
        <v>41.05</v>
      </c>
      <c r="L128" s="454"/>
      <c r="M128" s="823"/>
      <c r="N128" s="454"/>
      <c r="O128" s="468">
        <v>21.0</v>
      </c>
      <c r="P128" s="824"/>
      <c r="Q128" s="454"/>
      <c r="R128" s="454"/>
      <c r="S128" s="468">
        <v>21.0</v>
      </c>
      <c r="T128" s="827"/>
      <c r="U128" s="454"/>
      <c r="V128" s="454"/>
    </row>
    <row r="129">
      <c r="C129" s="380">
        <v>22.0</v>
      </c>
      <c r="D129" s="26" t="s">
        <v>48</v>
      </c>
      <c r="E129" s="55">
        <v>0.6836789539347377</v>
      </c>
      <c r="I129" s="380">
        <v>22.0</v>
      </c>
      <c r="J129" s="26" t="s">
        <v>48</v>
      </c>
      <c r="K129" s="822"/>
      <c r="L129" s="454"/>
      <c r="M129" s="823"/>
      <c r="N129" s="454"/>
      <c r="O129" s="468">
        <v>22.0</v>
      </c>
      <c r="P129" s="824"/>
      <c r="Q129" s="454"/>
      <c r="R129" s="454"/>
      <c r="S129" s="468">
        <v>22.0</v>
      </c>
      <c r="T129" s="829">
        <v>17.09</v>
      </c>
      <c r="U129" s="454"/>
      <c r="V129" s="454"/>
    </row>
    <row r="130">
      <c r="C130" s="380">
        <v>23.0</v>
      </c>
      <c r="D130" s="26" t="s">
        <v>50</v>
      </c>
      <c r="E130" s="55">
        <v>2.108010107965441</v>
      </c>
      <c r="I130" s="380">
        <v>23.0</v>
      </c>
      <c r="J130" s="26" t="s">
        <v>50</v>
      </c>
      <c r="K130" s="256">
        <v>52.03</v>
      </c>
      <c r="L130" s="454"/>
      <c r="M130" s="823"/>
      <c r="N130" s="454"/>
      <c r="O130" s="468">
        <v>23.0</v>
      </c>
      <c r="P130" s="824"/>
      <c r="Q130" s="454"/>
      <c r="R130" s="454"/>
      <c r="S130" s="468">
        <v>23.0</v>
      </c>
      <c r="T130" s="827"/>
      <c r="U130" s="454"/>
      <c r="V130" s="454"/>
    </row>
    <row r="131">
      <c r="C131" s="380">
        <v>24.0</v>
      </c>
      <c r="D131" s="26" t="s">
        <v>51</v>
      </c>
      <c r="E131" s="55">
        <v>10.015896675143907</v>
      </c>
      <c r="I131" s="380">
        <v>24.0</v>
      </c>
      <c r="J131" s="26" t="s">
        <v>51</v>
      </c>
      <c r="K131" s="256">
        <v>61.48</v>
      </c>
      <c r="L131" s="454"/>
      <c r="M131" s="823"/>
      <c r="N131" s="454"/>
      <c r="O131" s="468">
        <v>24.0</v>
      </c>
      <c r="P131" s="824"/>
      <c r="Q131" s="454"/>
      <c r="R131" s="454"/>
      <c r="S131" s="468">
        <v>24.0</v>
      </c>
      <c r="T131" s="827"/>
      <c r="U131" s="454"/>
      <c r="V131" s="454"/>
    </row>
    <row r="132">
      <c r="C132" s="380">
        <v>25.0</v>
      </c>
      <c r="D132" s="26" t="s">
        <v>52</v>
      </c>
      <c r="E132" s="55">
        <v>8.511802976487484</v>
      </c>
      <c r="I132" s="380">
        <v>25.0</v>
      </c>
      <c r="J132" s="26" t="s">
        <v>52</v>
      </c>
      <c r="K132" s="256">
        <v>61.9</v>
      </c>
      <c r="L132" s="454"/>
      <c r="M132" s="823"/>
      <c r="N132" s="454"/>
      <c r="O132" s="468">
        <v>25.0</v>
      </c>
      <c r="P132" s="824"/>
      <c r="Q132" s="454"/>
      <c r="R132" s="454"/>
      <c r="S132" s="468">
        <v>25.0</v>
      </c>
      <c r="T132" s="827"/>
      <c r="U132" s="454"/>
      <c r="V132" s="454"/>
    </row>
    <row r="133">
      <c r="C133" s="380">
        <v>26.0</v>
      </c>
      <c r="D133" s="26" t="s">
        <v>53</v>
      </c>
      <c r="E133" s="55">
        <v>4.671806185220707</v>
      </c>
      <c r="I133" s="380">
        <v>26.0</v>
      </c>
      <c r="J133" s="26" t="s">
        <v>53</v>
      </c>
      <c r="K133" s="822"/>
      <c r="L133" s="454"/>
      <c r="M133" s="834">
        <v>26.26</v>
      </c>
      <c r="N133" s="454"/>
      <c r="O133" s="468">
        <v>26.0</v>
      </c>
      <c r="P133" s="824"/>
      <c r="Q133" s="454"/>
      <c r="R133" s="454"/>
      <c r="S133" s="468">
        <v>26.0</v>
      </c>
      <c r="T133" s="827"/>
      <c r="U133" s="454"/>
      <c r="V133" s="454"/>
    </row>
    <row r="134">
      <c r="C134" s="380">
        <v>27.0</v>
      </c>
      <c r="D134" s="26" t="s">
        <v>54</v>
      </c>
      <c r="E134" s="55">
        <v>0.9229665878118959</v>
      </c>
      <c r="I134" s="380">
        <v>27.0</v>
      </c>
      <c r="J134" s="26" t="s">
        <v>54</v>
      </c>
      <c r="K134" s="822"/>
      <c r="L134" s="454"/>
      <c r="M134" s="823"/>
      <c r="N134" s="454"/>
      <c r="O134" s="468">
        <v>27.0</v>
      </c>
      <c r="P134" s="824"/>
      <c r="Q134" s="454"/>
      <c r="R134" s="454"/>
      <c r="S134" s="468">
        <v>27.0</v>
      </c>
      <c r="T134" s="829">
        <v>18.16</v>
      </c>
      <c r="U134" s="454"/>
      <c r="V134" s="454"/>
    </row>
    <row r="135">
      <c r="C135" s="380">
        <v>28.0</v>
      </c>
      <c r="D135" s="26" t="s">
        <v>55</v>
      </c>
      <c r="E135" s="55">
        <v>0.011952987044625663</v>
      </c>
      <c r="I135" s="380">
        <v>28.0</v>
      </c>
      <c r="J135" s="26" t="s">
        <v>55</v>
      </c>
      <c r="K135" s="256">
        <v>82.63</v>
      </c>
      <c r="L135" s="454"/>
      <c r="M135" s="823"/>
      <c r="N135" s="454"/>
      <c r="O135" s="468">
        <v>28.0</v>
      </c>
      <c r="P135" s="824"/>
      <c r="Q135" s="454"/>
      <c r="R135" s="454"/>
      <c r="S135" s="468">
        <v>28.0</v>
      </c>
      <c r="T135" s="827"/>
      <c r="U135" s="454"/>
      <c r="V135" s="454"/>
    </row>
    <row r="136">
      <c r="C136" s="380">
        <v>29.0</v>
      </c>
      <c r="D136" s="26" t="s">
        <v>56</v>
      </c>
      <c r="E136" s="55">
        <v>1.9029064217850198</v>
      </c>
      <c r="I136" s="380">
        <v>29.0</v>
      </c>
      <c r="J136" s="26" t="s">
        <v>56</v>
      </c>
      <c r="K136" s="256">
        <v>40.8</v>
      </c>
      <c r="L136" s="454"/>
      <c r="M136" s="823"/>
      <c r="N136" s="454"/>
      <c r="O136" s="468">
        <v>29.0</v>
      </c>
      <c r="P136" s="824"/>
      <c r="Q136" s="454"/>
      <c r="R136" s="454"/>
      <c r="S136" s="468">
        <v>29.0</v>
      </c>
      <c r="T136" s="827"/>
      <c r="U136" s="454"/>
      <c r="V136" s="454"/>
    </row>
    <row r="137">
      <c r="C137" s="380">
        <v>30.0</v>
      </c>
      <c r="D137" s="26" t="s">
        <v>151</v>
      </c>
      <c r="E137" s="55">
        <v>3.577919858925127</v>
      </c>
      <c r="I137" s="380">
        <v>30.0</v>
      </c>
      <c r="J137" s="26" t="s">
        <v>151</v>
      </c>
      <c r="K137" s="822"/>
      <c r="L137" s="454"/>
      <c r="M137" s="823"/>
      <c r="N137" s="454"/>
      <c r="O137" s="468">
        <v>30.0</v>
      </c>
      <c r="P137" s="824"/>
      <c r="Q137" s="454"/>
      <c r="R137" s="454"/>
      <c r="S137" s="468">
        <v>30.0</v>
      </c>
      <c r="T137" s="829">
        <v>16.25</v>
      </c>
      <c r="U137" s="454"/>
      <c r="V137" s="454"/>
    </row>
    <row r="138">
      <c r="C138" s="380">
        <v>31.0</v>
      </c>
      <c r="D138" s="26" t="s">
        <v>58</v>
      </c>
      <c r="E138" s="55">
        <v>1.3901472063339666</v>
      </c>
      <c r="I138" s="380">
        <v>31.0</v>
      </c>
      <c r="J138" s="26" t="s">
        <v>58</v>
      </c>
      <c r="K138" s="256">
        <v>22.48</v>
      </c>
      <c r="L138" s="454"/>
      <c r="M138" s="823"/>
      <c r="N138" s="454"/>
      <c r="O138" s="468">
        <v>31.0</v>
      </c>
      <c r="P138" s="824"/>
      <c r="Q138" s="454"/>
      <c r="R138" s="454"/>
      <c r="S138" s="468">
        <v>31.0</v>
      </c>
      <c r="T138" s="827"/>
      <c r="U138" s="454"/>
      <c r="V138" s="454"/>
    </row>
    <row r="139">
      <c r="C139" s="380">
        <v>32.0</v>
      </c>
      <c r="D139" s="26" t="s">
        <v>59</v>
      </c>
      <c r="E139" s="55">
        <v>0.6836789539347377</v>
      </c>
      <c r="I139" s="380">
        <v>32.0</v>
      </c>
      <c r="J139" s="26" t="s">
        <v>59</v>
      </c>
      <c r="K139" s="256">
        <v>29.61</v>
      </c>
      <c r="L139" s="454"/>
      <c r="M139" s="823"/>
      <c r="N139" s="454"/>
      <c r="O139" s="468">
        <v>32.0</v>
      </c>
      <c r="P139" s="824"/>
      <c r="Q139" s="454"/>
      <c r="R139" s="454"/>
      <c r="S139" s="468">
        <v>32.0</v>
      </c>
      <c r="T139" s="827"/>
      <c r="U139" s="454"/>
      <c r="V139" s="454"/>
    </row>
    <row r="140">
      <c r="C140" s="380">
        <v>33.0</v>
      </c>
      <c r="D140" s="26" t="s">
        <v>60</v>
      </c>
      <c r="E140" s="55">
        <v>1.3559632586372297</v>
      </c>
      <c r="I140" s="380">
        <v>33.0</v>
      </c>
      <c r="J140" s="26" t="s">
        <v>60</v>
      </c>
      <c r="K140" s="256">
        <v>37.13</v>
      </c>
      <c r="L140" s="454"/>
      <c r="M140" s="823"/>
      <c r="N140" s="454"/>
      <c r="O140" s="468">
        <v>33.0</v>
      </c>
      <c r="P140" s="824"/>
      <c r="Q140" s="454"/>
      <c r="R140" s="454"/>
      <c r="S140" s="468">
        <v>33.0</v>
      </c>
      <c r="T140" s="827"/>
      <c r="U140" s="454"/>
      <c r="V140" s="454"/>
    </row>
    <row r="141">
      <c r="C141" s="380">
        <v>1.0</v>
      </c>
      <c r="D141" s="33" t="s">
        <v>62</v>
      </c>
      <c r="E141" s="55">
        <v>0.16821920661564221</v>
      </c>
    </row>
    <row r="142">
      <c r="C142" s="380">
        <v>2.0</v>
      </c>
      <c r="D142" s="33" t="s">
        <v>63</v>
      </c>
      <c r="E142" s="55">
        <v>3.1470954497376553</v>
      </c>
    </row>
    <row r="143">
      <c r="C143" s="380">
        <v>3.0</v>
      </c>
      <c r="D143" s="33" t="s">
        <v>65</v>
      </c>
      <c r="E143" s="55">
        <v>1.042084586005846</v>
      </c>
      <c r="G143" s="816" t="s">
        <v>486</v>
      </c>
      <c r="K143" s="23" t="s">
        <v>464</v>
      </c>
      <c r="L143" s="817" t="s">
        <v>465</v>
      </c>
      <c r="M143" s="53" t="s">
        <v>466</v>
      </c>
      <c r="N143" s="784" t="s">
        <v>467</v>
      </c>
      <c r="O143" s="784" t="s">
        <v>468</v>
      </c>
      <c r="P143" s="821" t="s">
        <v>469</v>
      </c>
      <c r="Q143" s="784" t="s">
        <v>470</v>
      </c>
      <c r="R143" s="784" t="s">
        <v>471</v>
      </c>
      <c r="S143" s="784" t="s">
        <v>472</v>
      </c>
      <c r="T143" s="818" t="s">
        <v>473</v>
      </c>
      <c r="U143" s="784" t="s">
        <v>474</v>
      </c>
      <c r="V143" s="784" t="s">
        <v>475</v>
      </c>
    </row>
    <row r="144">
      <c r="C144" s="380">
        <v>4.0</v>
      </c>
      <c r="D144" s="33" t="s">
        <v>66</v>
      </c>
      <c r="E144" s="55">
        <v>14.276558828280091</v>
      </c>
      <c r="G144" s="784" t="s">
        <v>476</v>
      </c>
      <c r="H144" s="784" t="s">
        <v>480</v>
      </c>
      <c r="J144" s="33" t="s">
        <v>62</v>
      </c>
      <c r="K144" s="822"/>
      <c r="L144" s="468">
        <v>1.0</v>
      </c>
      <c r="M144" s="834">
        <v>42.71</v>
      </c>
      <c r="N144" s="454"/>
      <c r="O144" s="454"/>
      <c r="P144" s="824"/>
      <c r="Q144" s="454"/>
      <c r="R144" s="454"/>
      <c r="S144" s="468">
        <v>1.0</v>
      </c>
      <c r="T144" s="827"/>
      <c r="U144" s="454"/>
      <c r="V144" s="454"/>
    </row>
    <row r="145">
      <c r="C145" s="380">
        <v>5.0</v>
      </c>
      <c r="D145" s="33" t="s">
        <v>67</v>
      </c>
      <c r="E145" s="55">
        <v>2.0424857885714585</v>
      </c>
      <c r="G145" s="786" t="s">
        <v>487</v>
      </c>
      <c r="H145" s="54" t="s">
        <v>488</v>
      </c>
      <c r="J145" s="33" t="s">
        <v>63</v>
      </c>
      <c r="K145" s="256">
        <v>22.55</v>
      </c>
      <c r="L145" s="468">
        <v>2.0</v>
      </c>
      <c r="M145" s="823"/>
      <c r="N145" s="454"/>
      <c r="O145" s="454"/>
      <c r="P145" s="824"/>
      <c r="Q145" s="454"/>
      <c r="R145" s="454"/>
      <c r="S145" s="468">
        <v>2.0</v>
      </c>
      <c r="T145" s="827"/>
      <c r="U145" s="454"/>
      <c r="V145" s="454"/>
    </row>
    <row r="146">
      <c r="C146" s="380">
        <v>6.0</v>
      </c>
      <c r="D146" s="33" t="s">
        <v>69</v>
      </c>
      <c r="E146" s="55">
        <v>1.8340688713702893</v>
      </c>
      <c r="G146" s="835">
        <v>45266.0</v>
      </c>
      <c r="H146" s="54" t="s">
        <v>489</v>
      </c>
      <c r="J146" s="33" t="s">
        <v>65</v>
      </c>
      <c r="K146" s="822"/>
      <c r="L146" s="468">
        <v>3.0</v>
      </c>
      <c r="M146" s="823"/>
      <c r="N146" s="454"/>
      <c r="O146" s="454"/>
      <c r="P146" s="824"/>
      <c r="Q146" s="454"/>
      <c r="R146" s="454"/>
      <c r="S146" s="468">
        <v>3.0</v>
      </c>
      <c r="T146" s="829">
        <v>19.72</v>
      </c>
      <c r="U146" s="454"/>
      <c r="V146" s="454"/>
    </row>
    <row r="147">
      <c r="C147" s="380">
        <v>7.0</v>
      </c>
      <c r="D147" s="33" t="s">
        <v>70</v>
      </c>
      <c r="E147" s="55">
        <v>12.275756423148868</v>
      </c>
      <c r="G147" s="792" t="s">
        <v>490</v>
      </c>
      <c r="H147" s="54" t="s">
        <v>491</v>
      </c>
      <c r="J147" s="33" t="s">
        <v>66</v>
      </c>
      <c r="K147" s="822"/>
      <c r="L147" s="468">
        <v>4.0</v>
      </c>
      <c r="M147" s="834">
        <v>19.56</v>
      </c>
      <c r="N147" s="454"/>
      <c r="O147" s="454"/>
      <c r="P147" s="824"/>
      <c r="Q147" s="454"/>
      <c r="R147" s="454"/>
      <c r="S147" s="468">
        <v>4.0</v>
      </c>
      <c r="T147" s="827"/>
      <c r="U147" s="454"/>
      <c r="V147" s="454"/>
    </row>
    <row r="148">
      <c r="C148" s="380">
        <v>8.0</v>
      </c>
      <c r="D148" s="33" t="s">
        <v>71</v>
      </c>
      <c r="E148" s="55">
        <v>0.04818599125691032</v>
      </c>
      <c r="G148" s="836" t="s">
        <v>492</v>
      </c>
      <c r="H148" s="54">
        <v>18.0</v>
      </c>
      <c r="J148" s="33" t="s">
        <v>67</v>
      </c>
      <c r="K148" s="822"/>
      <c r="L148" s="468">
        <v>5.0</v>
      </c>
      <c r="M148" s="823"/>
      <c r="N148" s="454"/>
      <c r="O148" s="454"/>
      <c r="P148" s="824"/>
      <c r="Q148" s="454"/>
      <c r="R148" s="454"/>
      <c r="S148" s="468">
        <v>5.0</v>
      </c>
      <c r="T148" s="829">
        <v>16.78</v>
      </c>
      <c r="U148" s="454"/>
      <c r="V148" s="454"/>
    </row>
    <row r="149">
      <c r="C149" s="380">
        <v>9.0</v>
      </c>
      <c r="D149" s="33" t="s">
        <v>72</v>
      </c>
      <c r="E149" s="55">
        <v>2.2092193223323937</v>
      </c>
      <c r="J149" s="33" t="s">
        <v>69</v>
      </c>
      <c r="K149" s="822"/>
      <c r="L149" s="468">
        <v>6.0</v>
      </c>
      <c r="M149" s="823"/>
      <c r="N149" s="454"/>
      <c r="O149" s="454"/>
      <c r="P149" s="824"/>
      <c r="Q149" s="454"/>
      <c r="R149" s="454"/>
      <c r="S149" s="468">
        <v>6.0</v>
      </c>
      <c r="T149" s="829">
        <v>17.97</v>
      </c>
      <c r="U149" s="454"/>
      <c r="V149" s="454"/>
    </row>
    <row r="150">
      <c r="C150" s="380">
        <v>10.0</v>
      </c>
      <c r="D150" s="33" t="s">
        <v>73</v>
      </c>
      <c r="E150" s="55">
        <v>4.043288193702683</v>
      </c>
      <c r="J150" s="33" t="s">
        <v>70</v>
      </c>
      <c r="K150" s="822"/>
      <c r="L150" s="468">
        <v>7.0</v>
      </c>
      <c r="M150" s="823"/>
      <c r="N150" s="454"/>
      <c r="O150" s="454"/>
      <c r="P150" s="824"/>
      <c r="Q150" s="454"/>
      <c r="R150" s="454"/>
      <c r="S150" s="468">
        <v>7.0</v>
      </c>
      <c r="T150" s="829">
        <v>20.25</v>
      </c>
      <c r="U150" s="454"/>
      <c r="V150" s="454"/>
    </row>
    <row r="151">
      <c r="C151" s="380">
        <v>11.0</v>
      </c>
      <c r="D151" s="33" t="s">
        <v>74</v>
      </c>
      <c r="E151" s="55">
        <v>11.879764280466645</v>
      </c>
      <c r="J151" s="33" t="s">
        <v>71</v>
      </c>
      <c r="K151" s="256">
        <v>45.74</v>
      </c>
      <c r="L151" s="468">
        <v>8.0</v>
      </c>
      <c r="M151" s="823"/>
      <c r="N151" s="454"/>
      <c r="O151" s="454"/>
      <c r="P151" s="824"/>
      <c r="Q151" s="454"/>
      <c r="R151" s="454"/>
      <c r="S151" s="468">
        <v>8.0</v>
      </c>
      <c r="T151" s="827"/>
      <c r="U151" s="454"/>
      <c r="V151" s="454"/>
    </row>
    <row r="152">
      <c r="C152" s="380">
        <v>12.0</v>
      </c>
      <c r="D152" s="33" t="s">
        <v>75</v>
      </c>
      <c r="E152" s="55">
        <v>4.126654960583151</v>
      </c>
      <c r="J152" s="33" t="s">
        <v>72</v>
      </c>
      <c r="K152" s="822"/>
      <c r="L152" s="468">
        <v>9.0</v>
      </c>
      <c r="M152" s="823"/>
      <c r="N152" s="454"/>
      <c r="O152" s="454"/>
      <c r="P152" s="824"/>
      <c r="Q152" s="454"/>
      <c r="R152" s="454"/>
      <c r="S152" s="468">
        <v>9.0</v>
      </c>
      <c r="T152" s="829">
        <v>17.47</v>
      </c>
      <c r="U152" s="454"/>
      <c r="V152" s="454"/>
    </row>
    <row r="153">
      <c r="C153" s="380">
        <v>13.0</v>
      </c>
      <c r="D153" s="33" t="s">
        <v>76</v>
      </c>
      <c r="E153" s="55">
        <v>11.17114676198267</v>
      </c>
      <c r="J153" s="33" t="s">
        <v>73</v>
      </c>
      <c r="K153" s="822"/>
      <c r="L153" s="468">
        <v>10.0</v>
      </c>
      <c r="M153" s="823"/>
      <c r="N153" s="454"/>
      <c r="O153" s="454"/>
      <c r="P153" s="824"/>
      <c r="Q153" s="454"/>
      <c r="R153" s="454"/>
      <c r="S153" s="468">
        <v>10.0</v>
      </c>
      <c r="T153" s="829">
        <v>18.67</v>
      </c>
      <c r="U153" s="454"/>
      <c r="V153" s="454"/>
    </row>
    <row r="154">
      <c r="C154" s="380">
        <v>14.0</v>
      </c>
      <c r="D154" s="33" t="s">
        <v>77</v>
      </c>
      <c r="E154" s="55">
        <v>2.6052114650146154</v>
      </c>
      <c r="J154" s="33" t="s">
        <v>74</v>
      </c>
      <c r="K154" s="256">
        <v>37.28</v>
      </c>
      <c r="L154" s="468">
        <v>11.0</v>
      </c>
      <c r="M154" s="823"/>
      <c r="N154" s="454"/>
      <c r="O154" s="454"/>
      <c r="P154" s="824"/>
      <c r="Q154" s="454"/>
      <c r="R154" s="454"/>
      <c r="S154" s="468">
        <v>11.0</v>
      </c>
      <c r="T154" s="827"/>
      <c r="U154" s="454"/>
      <c r="V154" s="454"/>
    </row>
    <row r="155">
      <c r="C155" s="380">
        <v>15.0</v>
      </c>
      <c r="D155" s="33" t="s">
        <v>78</v>
      </c>
      <c r="E155" s="55">
        <v>2.7094199236152</v>
      </c>
      <c r="J155" s="33" t="s">
        <v>75</v>
      </c>
      <c r="K155" s="822"/>
      <c r="L155" s="468">
        <v>12.0</v>
      </c>
      <c r="M155" s="823"/>
      <c r="N155" s="454"/>
      <c r="O155" s="454"/>
      <c r="P155" s="824"/>
      <c r="Q155" s="454"/>
      <c r="R155" s="454"/>
      <c r="S155" s="468">
        <v>12.0</v>
      </c>
      <c r="T155" s="829">
        <v>17.76</v>
      </c>
      <c r="U155" s="454"/>
      <c r="V155" s="454"/>
    </row>
    <row r="156">
      <c r="C156" s="380">
        <v>16.0</v>
      </c>
      <c r="D156" s="33" t="s">
        <v>79</v>
      </c>
      <c r="E156" s="55">
        <v>1.5422851872886523</v>
      </c>
      <c r="J156" s="33" t="s">
        <v>76</v>
      </c>
      <c r="K156" s="256">
        <v>25.89</v>
      </c>
      <c r="L156" s="468">
        <v>13.0</v>
      </c>
      <c r="M156" s="823"/>
      <c r="N156" s="454"/>
      <c r="O156" s="454"/>
      <c r="P156" s="824"/>
      <c r="Q156" s="454"/>
      <c r="R156" s="454"/>
      <c r="S156" s="468">
        <v>13.0</v>
      </c>
      <c r="T156" s="827"/>
      <c r="U156" s="454"/>
      <c r="V156" s="454"/>
    </row>
    <row r="157">
      <c r="C157" s="380">
        <v>17.0</v>
      </c>
      <c r="D157" s="33" t="s">
        <v>80</v>
      </c>
      <c r="E157" s="55">
        <v>4.689380637026307</v>
      </c>
      <c r="J157" s="33" t="s">
        <v>77</v>
      </c>
      <c r="K157" s="256">
        <v>25.52</v>
      </c>
      <c r="L157" s="468">
        <v>14.0</v>
      </c>
      <c r="M157" s="823"/>
      <c r="N157" s="454"/>
      <c r="O157" s="454"/>
      <c r="P157" s="824"/>
      <c r="Q157" s="454"/>
      <c r="R157" s="454"/>
      <c r="S157" s="468">
        <v>14.0</v>
      </c>
      <c r="T157" s="827"/>
      <c r="U157" s="454"/>
      <c r="V157" s="454"/>
    </row>
    <row r="158">
      <c r="C158" s="380">
        <v>18.0</v>
      </c>
      <c r="D158" s="33" t="s">
        <v>81</v>
      </c>
      <c r="E158" s="55">
        <v>20.049707434752477</v>
      </c>
      <c r="J158" s="33" t="s">
        <v>78</v>
      </c>
      <c r="K158" s="822"/>
      <c r="L158" s="468">
        <v>15.0</v>
      </c>
      <c r="M158" s="823"/>
      <c r="N158" s="454"/>
      <c r="O158" s="454"/>
      <c r="P158" s="824"/>
      <c r="Q158" s="454"/>
      <c r="R158" s="454"/>
      <c r="S158" s="468">
        <v>15.0</v>
      </c>
      <c r="T158" s="829">
        <v>18.53</v>
      </c>
      <c r="U158" s="454"/>
      <c r="V158" s="454"/>
    </row>
    <row r="159">
      <c r="C159" s="380">
        <v>1.0</v>
      </c>
      <c r="D159" s="39" t="s">
        <v>83</v>
      </c>
      <c r="E159" s="55">
        <v>1.5422851872886523</v>
      </c>
      <c r="G159" s="816" t="s">
        <v>493</v>
      </c>
      <c r="J159" s="33" t="s">
        <v>79</v>
      </c>
      <c r="K159" s="822"/>
      <c r="L159" s="468">
        <v>16.0</v>
      </c>
      <c r="M159" s="823"/>
      <c r="N159" s="454"/>
      <c r="O159" s="454"/>
      <c r="P159" s="824"/>
      <c r="Q159" s="454"/>
      <c r="R159" s="454"/>
      <c r="S159" s="468">
        <v>16.0</v>
      </c>
      <c r="T159" s="829">
        <v>18.68</v>
      </c>
      <c r="U159" s="454"/>
      <c r="V159" s="454"/>
    </row>
    <row r="160">
      <c r="C160" s="380">
        <v>2.0</v>
      </c>
      <c r="D160" s="39" t="s">
        <v>84</v>
      </c>
      <c r="E160" s="55">
        <v>6.278586278586279</v>
      </c>
      <c r="G160" s="784" t="s">
        <v>476</v>
      </c>
      <c r="H160" s="784" t="s">
        <v>480</v>
      </c>
      <c r="J160" s="33" t="s">
        <v>80</v>
      </c>
      <c r="K160" s="822"/>
      <c r="L160" s="468">
        <v>17.0</v>
      </c>
      <c r="M160" s="823"/>
      <c r="N160" s="454"/>
      <c r="O160" s="468">
        <v>17.0</v>
      </c>
      <c r="P160" s="837">
        <v>15.16</v>
      </c>
      <c r="Q160" s="454"/>
      <c r="R160" s="454"/>
      <c r="S160" s="468">
        <v>17.0</v>
      </c>
      <c r="T160" s="827"/>
      <c r="U160" s="454"/>
      <c r="V160" s="454"/>
    </row>
    <row r="161">
      <c r="C161" s="380">
        <v>3.0</v>
      </c>
      <c r="D161" s="39" t="s">
        <v>85</v>
      </c>
      <c r="E161" s="55">
        <v>18.58627858627859</v>
      </c>
      <c r="G161" s="25" t="s">
        <v>487</v>
      </c>
      <c r="H161" s="54" t="s">
        <v>494</v>
      </c>
      <c r="J161" s="33" t="s">
        <v>81</v>
      </c>
      <c r="K161" s="256">
        <v>50.22</v>
      </c>
      <c r="L161" s="468">
        <v>18.0</v>
      </c>
      <c r="M161" s="454"/>
      <c r="N161" s="454"/>
      <c r="O161" s="454"/>
      <c r="P161" s="454"/>
      <c r="Q161" s="454"/>
      <c r="R161" s="454"/>
      <c r="S161" s="468">
        <v>18.0</v>
      </c>
      <c r="T161" s="827"/>
      <c r="U161" s="454"/>
      <c r="V161" s="454"/>
    </row>
    <row r="162">
      <c r="C162" s="380">
        <v>4.0</v>
      </c>
      <c r="D162" s="39" t="s">
        <v>86</v>
      </c>
      <c r="E162" s="55">
        <v>31.55925155925156</v>
      </c>
      <c r="G162" s="838" t="s">
        <v>492</v>
      </c>
      <c r="H162" s="54">
        <v>3.0</v>
      </c>
    </row>
    <row r="163">
      <c r="C163" s="380">
        <v>5.0</v>
      </c>
      <c r="D163" s="39" t="s">
        <v>87</v>
      </c>
      <c r="E163" s="55">
        <v>2.7027027027027026</v>
      </c>
      <c r="G163" s="839" t="s">
        <v>495</v>
      </c>
      <c r="H163" s="54" t="s">
        <v>491</v>
      </c>
    </row>
    <row r="164">
      <c r="C164" s="380">
        <v>6.0</v>
      </c>
      <c r="D164" s="39" t="s">
        <v>88</v>
      </c>
      <c r="E164" s="55">
        <v>4.781704781704782</v>
      </c>
    </row>
    <row r="165">
      <c r="C165" s="380">
        <v>7.0</v>
      </c>
      <c r="D165" s="39" t="s">
        <v>89</v>
      </c>
      <c r="E165" s="55">
        <v>33.014553014553016</v>
      </c>
      <c r="K165" s="23" t="s">
        <v>464</v>
      </c>
      <c r="L165" s="817" t="s">
        <v>465</v>
      </c>
      <c r="M165" s="53" t="s">
        <v>466</v>
      </c>
      <c r="N165" s="840" t="s">
        <v>467</v>
      </c>
      <c r="O165" s="784" t="s">
        <v>468</v>
      </c>
      <c r="P165" s="791" t="s">
        <v>469</v>
      </c>
      <c r="Q165" s="784" t="s">
        <v>470</v>
      </c>
      <c r="R165" s="784" t="s">
        <v>471</v>
      </c>
      <c r="S165" s="784" t="s">
        <v>472</v>
      </c>
      <c r="T165" s="818" t="s">
        <v>473</v>
      </c>
      <c r="U165" s="784" t="s">
        <v>474</v>
      </c>
      <c r="V165" s="784" t="s">
        <v>475</v>
      </c>
    </row>
    <row r="166">
      <c r="C166" s="380">
        <v>1.0</v>
      </c>
      <c r="D166" s="44" t="s">
        <v>92</v>
      </c>
      <c r="E166" s="55">
        <v>1.8711018711018712</v>
      </c>
      <c r="J166" s="39" t="s">
        <v>83</v>
      </c>
      <c r="K166" s="256">
        <v>25.42</v>
      </c>
      <c r="L166" s="468">
        <v>1.0</v>
      </c>
      <c r="M166" s="454"/>
      <c r="N166" s="841"/>
      <c r="O166" s="468">
        <v>1.0</v>
      </c>
      <c r="P166" s="842"/>
      <c r="Q166" s="454"/>
      <c r="R166" s="454"/>
      <c r="S166" s="468">
        <v>1.0</v>
      </c>
      <c r="T166" s="827"/>
      <c r="U166" s="454"/>
      <c r="V166" s="454"/>
    </row>
    <row r="167">
      <c r="C167" s="380">
        <v>2.0</v>
      </c>
      <c r="D167" s="44" t="s">
        <v>93</v>
      </c>
      <c r="E167" s="55">
        <v>4.056620649274353</v>
      </c>
      <c r="J167" s="39" t="s">
        <v>84</v>
      </c>
      <c r="K167" s="822"/>
      <c r="L167" s="468">
        <v>2.0</v>
      </c>
      <c r="M167" s="454"/>
      <c r="N167" s="841"/>
      <c r="O167" s="468">
        <v>2.0</v>
      </c>
      <c r="P167" s="843">
        <v>17.75</v>
      </c>
      <c r="Q167" s="454"/>
      <c r="R167" s="454"/>
      <c r="S167" s="468">
        <v>2.0</v>
      </c>
      <c r="T167" s="827"/>
      <c r="U167" s="454"/>
      <c r="V167" s="454"/>
    </row>
    <row r="168">
      <c r="C168" s="380">
        <v>3.0</v>
      </c>
      <c r="D168" s="44" t="s">
        <v>94</v>
      </c>
      <c r="E168" s="55">
        <v>1.2707486371220866</v>
      </c>
      <c r="J168" s="39" t="s">
        <v>85</v>
      </c>
      <c r="K168" s="256">
        <v>25.13</v>
      </c>
      <c r="L168" s="468">
        <v>3.0</v>
      </c>
      <c r="M168" s="454"/>
      <c r="N168" s="841"/>
      <c r="O168" s="468">
        <v>3.0</v>
      </c>
      <c r="P168" s="842"/>
      <c r="Q168" s="454"/>
      <c r="R168" s="454"/>
      <c r="S168" s="468">
        <v>3.0</v>
      </c>
      <c r="T168" s="827"/>
      <c r="U168" s="454"/>
      <c r="V168" s="454"/>
    </row>
    <row r="169">
      <c r="C169" s="380">
        <v>4.0</v>
      </c>
      <c r="D169" s="44" t="s">
        <v>96</v>
      </c>
      <c r="E169" s="55">
        <v>2.5170598004533637</v>
      </c>
      <c r="J169" s="39" t="s">
        <v>86</v>
      </c>
      <c r="K169" s="822"/>
      <c r="L169" s="468">
        <v>4.0</v>
      </c>
      <c r="M169" s="454"/>
      <c r="N169" s="841"/>
      <c r="O169" s="468">
        <v>4.0</v>
      </c>
      <c r="P169" s="842"/>
      <c r="Q169" s="454"/>
      <c r="R169" s="454"/>
      <c r="S169" s="468">
        <v>4.0</v>
      </c>
      <c r="T169" s="829">
        <v>23.19</v>
      </c>
      <c r="U169" s="454"/>
      <c r="V169" s="454"/>
    </row>
    <row r="170">
      <c r="C170" s="380">
        <v>5.0</v>
      </c>
      <c r="D170" s="44" t="s">
        <v>97</v>
      </c>
      <c r="E170" s="55">
        <v>10.7036135203745</v>
      </c>
      <c r="J170" s="39" t="s">
        <v>87</v>
      </c>
      <c r="K170" s="822"/>
      <c r="L170" s="468">
        <v>5.0</v>
      </c>
      <c r="M170" s="454"/>
      <c r="N170" s="841"/>
      <c r="O170" s="468">
        <v>5.0</v>
      </c>
      <c r="P170" s="842"/>
      <c r="Q170" s="454"/>
      <c r="R170" s="454"/>
      <c r="S170" s="468">
        <v>5.0</v>
      </c>
      <c r="T170" s="829">
        <v>21.65</v>
      </c>
      <c r="U170" s="454"/>
      <c r="V170" s="454"/>
    </row>
    <row r="171">
      <c r="C171" s="380">
        <v>6.0</v>
      </c>
      <c r="D171" s="44" t="s">
        <v>98</v>
      </c>
      <c r="E171" s="55">
        <v>9.53061477841565</v>
      </c>
      <c r="J171" s="39" t="s">
        <v>88</v>
      </c>
      <c r="K171" s="822"/>
      <c r="L171" s="468">
        <v>6.0</v>
      </c>
      <c r="M171" s="454"/>
      <c r="N171" s="841"/>
      <c r="O171" s="468">
        <v>6.0</v>
      </c>
      <c r="P171" s="842"/>
      <c r="Q171" s="454"/>
      <c r="R171" s="454"/>
      <c r="S171" s="468">
        <v>6.0</v>
      </c>
      <c r="T171" s="829">
        <v>21.44</v>
      </c>
      <c r="U171" s="454"/>
      <c r="V171" s="454"/>
    </row>
    <row r="172">
      <c r="C172" s="380">
        <v>7.0</v>
      </c>
      <c r="D172" s="44" t="s">
        <v>99</v>
      </c>
      <c r="E172" s="55">
        <v>5.71836886704939</v>
      </c>
      <c r="J172" s="39" t="s">
        <v>89</v>
      </c>
      <c r="K172" s="822"/>
      <c r="L172" s="468">
        <v>7.0</v>
      </c>
      <c r="M172" s="454"/>
      <c r="N172" s="844">
        <v>25.89</v>
      </c>
      <c r="O172" s="468">
        <v>7.0</v>
      </c>
      <c r="P172" s="842"/>
      <c r="Q172" s="454"/>
      <c r="R172" s="454"/>
      <c r="S172" s="468">
        <v>7.0</v>
      </c>
      <c r="T172" s="827"/>
      <c r="U172" s="454"/>
      <c r="V172" s="454"/>
    </row>
    <row r="173">
      <c r="C173" s="380">
        <v>8.0</v>
      </c>
      <c r="D173" s="44" t="s">
        <v>90</v>
      </c>
      <c r="E173" s="55">
        <v>0.02629472179891087</v>
      </c>
    </row>
    <row r="174">
      <c r="C174" s="380">
        <v>9.0</v>
      </c>
      <c r="D174" s="44" t="s">
        <v>101</v>
      </c>
      <c r="E174" s="55">
        <v>3.1768715928052167</v>
      </c>
      <c r="G174" s="845" t="s">
        <v>496</v>
      </c>
      <c r="H174" s="19"/>
      <c r="K174" s="23" t="s">
        <v>464</v>
      </c>
      <c r="L174" s="817" t="s">
        <v>465</v>
      </c>
      <c r="M174" s="53" t="s">
        <v>466</v>
      </c>
      <c r="N174" s="840" t="s">
        <v>467</v>
      </c>
      <c r="O174" s="784" t="s">
        <v>468</v>
      </c>
      <c r="P174" s="784" t="s">
        <v>469</v>
      </c>
      <c r="Q174" s="784" t="s">
        <v>470</v>
      </c>
      <c r="R174" s="784" t="s">
        <v>471</v>
      </c>
      <c r="S174" s="784" t="s">
        <v>472</v>
      </c>
      <c r="T174" s="818" t="s">
        <v>473</v>
      </c>
      <c r="U174" s="784" t="s">
        <v>474</v>
      </c>
      <c r="V174" s="784" t="s">
        <v>475</v>
      </c>
    </row>
    <row r="175">
      <c r="C175" s="380">
        <v>10.0</v>
      </c>
      <c r="D175" s="44" t="s">
        <v>102</v>
      </c>
      <c r="E175" s="55">
        <v>1.710623165356655</v>
      </c>
      <c r="G175" s="784" t="s">
        <v>476</v>
      </c>
      <c r="H175" s="784" t="s">
        <v>480</v>
      </c>
      <c r="J175" s="44" t="s">
        <v>92</v>
      </c>
      <c r="K175" s="846">
        <v>52.66</v>
      </c>
      <c r="L175" s="468">
        <v>1.0</v>
      </c>
      <c r="M175" s="454"/>
      <c r="N175" s="847"/>
      <c r="O175" s="454"/>
      <c r="P175" s="454"/>
      <c r="Q175" s="454"/>
      <c r="R175" s="454"/>
      <c r="S175" s="468">
        <v>1.0</v>
      </c>
      <c r="T175" s="848"/>
      <c r="U175" s="454"/>
      <c r="V175" s="454"/>
    </row>
    <row r="176">
      <c r="C176" s="380">
        <v>11.0</v>
      </c>
      <c r="D176" s="44" t="s">
        <v>103</v>
      </c>
      <c r="E176" s="55">
        <v>10.532551203838834</v>
      </c>
      <c r="G176" s="849" t="s">
        <v>497</v>
      </c>
      <c r="H176" s="54" t="s">
        <v>498</v>
      </c>
      <c r="J176" s="44" t="s">
        <v>93</v>
      </c>
      <c r="K176" s="846">
        <v>37.67</v>
      </c>
      <c r="L176" s="468">
        <v>2.0</v>
      </c>
      <c r="M176" s="454"/>
      <c r="N176" s="847"/>
      <c r="O176" s="454"/>
      <c r="P176" s="454"/>
      <c r="Q176" s="454"/>
      <c r="R176" s="454"/>
      <c r="S176" s="468">
        <v>2.0</v>
      </c>
      <c r="T176" s="848"/>
      <c r="U176" s="454"/>
      <c r="V176" s="454"/>
    </row>
    <row r="177">
      <c r="C177" s="380">
        <v>12.0</v>
      </c>
      <c r="D177" s="44" t="s">
        <v>104</v>
      </c>
      <c r="E177" s="55">
        <v>0.0</v>
      </c>
      <c r="G177" s="850">
        <v>45080.0</v>
      </c>
      <c r="H177" s="54" t="s">
        <v>499</v>
      </c>
      <c r="J177" s="44" t="s">
        <v>94</v>
      </c>
      <c r="K177" s="846">
        <v>45.61</v>
      </c>
      <c r="L177" s="468">
        <v>3.0</v>
      </c>
      <c r="M177" s="454"/>
      <c r="N177" s="847"/>
      <c r="O177" s="454"/>
      <c r="P177" s="454"/>
      <c r="Q177" s="454"/>
      <c r="R177" s="454"/>
      <c r="S177" s="468">
        <v>3.0</v>
      </c>
      <c r="T177" s="848"/>
      <c r="U177" s="454"/>
      <c r="V177" s="454"/>
    </row>
    <row r="178">
      <c r="C178" s="380">
        <v>13.0</v>
      </c>
      <c r="D178" s="44" t="s">
        <v>105</v>
      </c>
      <c r="E178" s="55">
        <v>3.1279966452235977</v>
      </c>
      <c r="G178" s="851">
        <v>45175.0</v>
      </c>
      <c r="H178" s="54" t="s">
        <v>500</v>
      </c>
      <c r="J178" s="44" t="s">
        <v>96</v>
      </c>
      <c r="K178" s="846">
        <v>46.46</v>
      </c>
      <c r="L178" s="468">
        <v>4.0</v>
      </c>
      <c r="M178" s="454"/>
      <c r="N178" s="847"/>
      <c r="O178" s="454"/>
      <c r="P178" s="454"/>
      <c r="Q178" s="454"/>
      <c r="R178" s="454"/>
      <c r="S178" s="468">
        <v>4.0</v>
      </c>
      <c r="T178" s="848"/>
      <c r="U178" s="454"/>
      <c r="V178" s="454"/>
    </row>
    <row r="179">
      <c r="C179" s="380">
        <v>14.0</v>
      </c>
      <c r="D179" s="44" t="s">
        <v>106</v>
      </c>
      <c r="E179" s="55">
        <v>1.1729987419588492</v>
      </c>
      <c r="G179" s="852">
        <v>45269.0</v>
      </c>
      <c r="H179" s="54" t="s">
        <v>501</v>
      </c>
      <c r="J179" s="44" t="s">
        <v>97</v>
      </c>
      <c r="K179" s="846">
        <v>44.4</v>
      </c>
      <c r="L179" s="468">
        <v>5.0</v>
      </c>
      <c r="M179" s="454"/>
      <c r="N179" s="847"/>
      <c r="O179" s="454"/>
      <c r="P179" s="454"/>
      <c r="Q179" s="454"/>
      <c r="R179" s="454"/>
      <c r="S179" s="468">
        <v>5.0</v>
      </c>
      <c r="T179" s="848"/>
      <c r="U179" s="454"/>
      <c r="V179" s="454"/>
    </row>
    <row r="180">
      <c r="C180" s="380">
        <v>15.0</v>
      </c>
      <c r="D180" s="44" t="s">
        <v>107</v>
      </c>
      <c r="E180" s="55">
        <v>1.9549979032647486</v>
      </c>
      <c r="G180" s="853"/>
      <c r="H180" s="376"/>
      <c r="J180" s="44" t="s">
        <v>98</v>
      </c>
      <c r="K180" s="846">
        <v>28.28</v>
      </c>
      <c r="L180" s="468">
        <v>6.0</v>
      </c>
      <c r="M180" s="454"/>
      <c r="N180" s="847"/>
      <c r="O180" s="454"/>
      <c r="P180" s="454"/>
      <c r="Q180" s="454"/>
      <c r="R180" s="454"/>
      <c r="S180" s="468">
        <v>6.0</v>
      </c>
      <c r="T180" s="848"/>
      <c r="U180" s="454"/>
      <c r="V180" s="454"/>
    </row>
    <row r="181">
      <c r="C181" s="380">
        <v>16.0</v>
      </c>
      <c r="D181" s="44" t="s">
        <v>108</v>
      </c>
      <c r="E181" s="55">
        <v>2.3704349577085075</v>
      </c>
      <c r="G181" s="853"/>
      <c r="H181" s="376"/>
      <c r="J181" s="44" t="s">
        <v>99</v>
      </c>
      <c r="K181" s="854"/>
      <c r="L181" s="468">
        <v>7.0</v>
      </c>
      <c r="M181" s="454"/>
      <c r="N181" s="847"/>
      <c r="O181" s="454"/>
      <c r="P181" s="454"/>
      <c r="Q181" s="454"/>
      <c r="R181" s="454"/>
      <c r="S181" s="468">
        <v>7.0</v>
      </c>
      <c r="T181" s="855">
        <v>21.34</v>
      </c>
      <c r="U181" s="454"/>
      <c r="V181" s="454"/>
    </row>
    <row r="182">
      <c r="C182" s="380">
        <v>17.0</v>
      </c>
      <c r="D182" s="44" t="s">
        <v>109</v>
      </c>
      <c r="E182" s="55">
        <v>6.280430764238005</v>
      </c>
      <c r="J182" s="44" t="s">
        <v>90</v>
      </c>
      <c r="K182" s="854"/>
      <c r="L182" s="468">
        <v>8.0</v>
      </c>
      <c r="M182" s="454"/>
      <c r="N182" s="847"/>
      <c r="O182" s="454"/>
      <c r="P182" s="454"/>
      <c r="Q182" s="454"/>
      <c r="R182" s="454"/>
      <c r="S182" s="468">
        <v>8.0</v>
      </c>
      <c r="T182" s="855">
        <v>22.8</v>
      </c>
      <c r="U182" s="454"/>
      <c r="V182" s="454"/>
    </row>
    <row r="183">
      <c r="C183" s="380">
        <v>18.0</v>
      </c>
      <c r="D183" s="44" t="s">
        <v>110</v>
      </c>
      <c r="E183" s="55">
        <v>1.4662484274485614</v>
      </c>
      <c r="J183" s="44" t="s">
        <v>101</v>
      </c>
      <c r="K183" s="846">
        <v>43.28</v>
      </c>
      <c r="L183" s="468">
        <v>9.0</v>
      </c>
      <c r="M183" s="454"/>
      <c r="N183" s="847"/>
      <c r="O183" s="454"/>
      <c r="P183" s="454"/>
      <c r="Q183" s="454"/>
      <c r="R183" s="454"/>
      <c r="S183" s="468">
        <v>9.0</v>
      </c>
      <c r="T183" s="848"/>
      <c r="U183" s="454"/>
      <c r="V183" s="454"/>
    </row>
    <row r="184">
      <c r="C184" s="380">
        <v>19.0</v>
      </c>
      <c r="D184" s="44" t="s">
        <v>111</v>
      </c>
      <c r="E184" s="55">
        <v>4.887494758161872</v>
      </c>
      <c r="J184" s="44" t="s">
        <v>102</v>
      </c>
      <c r="K184" s="854"/>
      <c r="L184" s="468">
        <v>10.0</v>
      </c>
      <c r="M184" s="454"/>
      <c r="N184" s="856">
        <v>20.23</v>
      </c>
      <c r="O184" s="454"/>
      <c r="P184" s="454"/>
      <c r="Q184" s="454"/>
      <c r="R184" s="454"/>
      <c r="S184" s="468">
        <v>10.0</v>
      </c>
      <c r="T184" s="848"/>
      <c r="U184" s="454"/>
      <c r="V184" s="454"/>
    </row>
    <row r="185">
      <c r="C185" s="380">
        <v>20.0</v>
      </c>
      <c r="D185" s="44" t="s">
        <v>112</v>
      </c>
      <c r="E185" s="55">
        <v>1.710623165356655</v>
      </c>
      <c r="J185" s="44" t="s">
        <v>103</v>
      </c>
      <c r="K185" s="846">
        <v>28.07</v>
      </c>
      <c r="L185" s="468">
        <v>11.0</v>
      </c>
      <c r="M185" s="454"/>
      <c r="N185" s="847"/>
      <c r="O185" s="454"/>
      <c r="P185" s="454"/>
      <c r="Q185" s="454"/>
      <c r="R185" s="454"/>
      <c r="S185" s="468">
        <v>11.0</v>
      </c>
      <c r="T185" s="848"/>
      <c r="U185" s="454"/>
      <c r="V185" s="454"/>
    </row>
    <row r="186">
      <c r="C186" s="380">
        <v>21.0</v>
      </c>
      <c r="D186" s="44" t="s">
        <v>113</v>
      </c>
      <c r="E186" s="55">
        <v>5.400681707768868</v>
      </c>
      <c r="J186" s="44" t="s">
        <v>104</v>
      </c>
      <c r="K186" s="854"/>
      <c r="L186" s="468">
        <v>12.0</v>
      </c>
      <c r="M186" s="454"/>
      <c r="N186" s="856">
        <v>21.25</v>
      </c>
      <c r="O186" s="454"/>
      <c r="P186" s="454"/>
      <c r="Q186" s="454"/>
      <c r="R186" s="454"/>
      <c r="S186" s="468">
        <v>12.0</v>
      </c>
      <c r="T186" s="848"/>
      <c r="U186" s="454"/>
      <c r="V186" s="454"/>
    </row>
    <row r="187">
      <c r="C187" s="380">
        <v>22.0</v>
      </c>
      <c r="D187" s="44" t="s">
        <v>114</v>
      </c>
      <c r="E187" s="55">
        <v>1.1241237943772304</v>
      </c>
      <c r="J187" s="44" t="s">
        <v>105</v>
      </c>
      <c r="K187" s="846">
        <v>24.48</v>
      </c>
      <c r="L187" s="468">
        <v>13.0</v>
      </c>
      <c r="M187" s="454"/>
      <c r="N187" s="847"/>
      <c r="O187" s="454"/>
      <c r="P187" s="454"/>
      <c r="Q187" s="454"/>
      <c r="R187" s="454"/>
      <c r="S187" s="468">
        <v>13.0</v>
      </c>
      <c r="T187" s="848"/>
      <c r="U187" s="454"/>
      <c r="V187" s="454"/>
    </row>
    <row r="188">
      <c r="C188" s="380">
        <v>23.0</v>
      </c>
      <c r="D188" s="44" t="s">
        <v>115</v>
      </c>
      <c r="E188" s="55">
        <v>1.5884357964026083</v>
      </c>
      <c r="J188" s="44" t="s">
        <v>106</v>
      </c>
      <c r="K188" s="846">
        <v>27.87</v>
      </c>
      <c r="L188" s="468">
        <v>14.0</v>
      </c>
      <c r="M188" s="454"/>
      <c r="N188" s="847"/>
      <c r="O188" s="454"/>
      <c r="P188" s="454"/>
      <c r="Q188" s="454"/>
      <c r="R188" s="454"/>
      <c r="S188" s="468">
        <v>14.0</v>
      </c>
      <c r="T188" s="848"/>
      <c r="U188" s="454"/>
      <c r="V188" s="454"/>
    </row>
    <row r="189">
      <c r="C189" s="380">
        <v>24.0</v>
      </c>
      <c r="D189" s="44" t="s">
        <v>116</v>
      </c>
      <c r="E189" s="55">
        <v>2.5170598004533637</v>
      </c>
      <c r="J189" s="44" t="s">
        <v>107</v>
      </c>
      <c r="K189" s="846">
        <v>33.77</v>
      </c>
      <c r="L189" s="468">
        <v>15.0</v>
      </c>
      <c r="M189" s="454"/>
      <c r="N189" s="847"/>
      <c r="O189" s="454"/>
      <c r="P189" s="454"/>
      <c r="Q189" s="454"/>
      <c r="R189" s="454"/>
      <c r="S189" s="468">
        <v>15.0</v>
      </c>
      <c r="T189" s="848"/>
      <c r="U189" s="454"/>
      <c r="V189" s="454"/>
    </row>
    <row r="190">
      <c r="C190" s="380">
        <v>25.0</v>
      </c>
      <c r="D190" s="44" t="s">
        <v>117</v>
      </c>
      <c r="E190" s="55">
        <v>2.639247169407411</v>
      </c>
      <c r="J190" s="44" t="s">
        <v>108</v>
      </c>
      <c r="K190" s="846">
        <v>34.91</v>
      </c>
      <c r="L190" s="468">
        <v>16.0</v>
      </c>
      <c r="M190" s="454"/>
      <c r="N190" s="847"/>
      <c r="O190" s="454"/>
      <c r="P190" s="454"/>
      <c r="Q190" s="454"/>
      <c r="R190" s="454"/>
      <c r="S190" s="468">
        <v>16.0</v>
      </c>
      <c r="T190" s="848"/>
      <c r="U190" s="454"/>
      <c r="V190" s="454"/>
    </row>
    <row r="191">
      <c r="C191" s="380">
        <v>26.0</v>
      </c>
      <c r="D191" s="44" t="s">
        <v>118</v>
      </c>
      <c r="E191" s="55">
        <v>8.504240879201657</v>
      </c>
      <c r="J191" s="44" t="s">
        <v>109</v>
      </c>
      <c r="K191" s="846">
        <v>32.28</v>
      </c>
      <c r="L191" s="468">
        <v>17.0</v>
      </c>
      <c r="M191" s="454"/>
      <c r="N191" s="847"/>
      <c r="O191" s="454"/>
      <c r="P191" s="454"/>
      <c r="Q191" s="454"/>
      <c r="R191" s="454"/>
      <c r="S191" s="468">
        <v>17.0</v>
      </c>
      <c r="T191" s="848"/>
      <c r="U191" s="454"/>
      <c r="V191" s="454"/>
    </row>
    <row r="192">
      <c r="C192" s="380">
        <v>27.0</v>
      </c>
      <c r="D192" s="44" t="s">
        <v>119</v>
      </c>
      <c r="E192" s="55">
        <v>4.911932231952681</v>
      </c>
      <c r="J192" s="44" t="s">
        <v>110</v>
      </c>
      <c r="K192" s="854"/>
      <c r="L192" s="468">
        <v>18.0</v>
      </c>
      <c r="M192" s="454"/>
      <c r="N192" s="856">
        <v>18.78</v>
      </c>
      <c r="O192" s="454"/>
      <c r="P192" s="454"/>
      <c r="Q192" s="454"/>
      <c r="R192" s="454"/>
      <c r="S192" s="468">
        <v>18.0</v>
      </c>
      <c r="T192" s="848"/>
      <c r="U192" s="454"/>
      <c r="V192" s="454"/>
    </row>
    <row r="193">
      <c r="J193" s="44" t="s">
        <v>111</v>
      </c>
      <c r="K193" s="846">
        <v>20.41</v>
      </c>
      <c r="L193" s="468">
        <v>19.0</v>
      </c>
      <c r="M193" s="454"/>
      <c r="N193" s="847"/>
      <c r="O193" s="454"/>
      <c r="P193" s="454"/>
      <c r="Q193" s="454"/>
      <c r="R193" s="454"/>
      <c r="S193" s="468">
        <v>19.0</v>
      </c>
      <c r="T193" s="848"/>
      <c r="U193" s="454"/>
      <c r="V193" s="454"/>
    </row>
    <row r="194">
      <c r="J194" s="44" t="s">
        <v>112</v>
      </c>
      <c r="K194" s="854"/>
      <c r="L194" s="468">
        <v>20.0</v>
      </c>
      <c r="M194" s="454"/>
      <c r="N194" s="847"/>
      <c r="O194" s="454"/>
      <c r="P194" s="454"/>
      <c r="Q194" s="454"/>
      <c r="R194" s="454"/>
      <c r="S194" s="468">
        <v>20.0</v>
      </c>
      <c r="T194" s="855">
        <v>21.29</v>
      </c>
      <c r="U194" s="454"/>
      <c r="V194" s="454"/>
    </row>
    <row r="195">
      <c r="J195" s="44" t="s">
        <v>113</v>
      </c>
      <c r="K195" s="846">
        <v>55.13</v>
      </c>
      <c r="L195" s="468">
        <v>21.0</v>
      </c>
      <c r="M195" s="454"/>
      <c r="N195" s="847"/>
      <c r="O195" s="454"/>
      <c r="P195" s="454"/>
      <c r="Q195" s="454"/>
      <c r="R195" s="454"/>
      <c r="S195" s="468">
        <v>21.0</v>
      </c>
      <c r="T195" s="848"/>
      <c r="U195" s="454"/>
      <c r="V195" s="454"/>
    </row>
    <row r="196">
      <c r="D196" s="857" t="s">
        <v>502</v>
      </c>
      <c r="J196" s="44" t="s">
        <v>114</v>
      </c>
      <c r="K196" s="854"/>
      <c r="L196" s="468">
        <v>22.0</v>
      </c>
      <c r="M196" s="454"/>
      <c r="N196" s="847"/>
      <c r="O196" s="454"/>
      <c r="P196" s="454"/>
      <c r="Q196" s="454"/>
      <c r="R196" s="454"/>
      <c r="S196" s="468">
        <v>22.0</v>
      </c>
      <c r="T196" s="855">
        <v>16.95</v>
      </c>
      <c r="U196" s="454"/>
      <c r="V196" s="454"/>
    </row>
    <row r="197">
      <c r="D197" s="858"/>
      <c r="E197" s="859" t="s">
        <v>503</v>
      </c>
      <c r="F197" s="859" t="s">
        <v>504</v>
      </c>
      <c r="G197" s="859" t="s">
        <v>505</v>
      </c>
      <c r="H197" s="860"/>
      <c r="J197" s="44" t="s">
        <v>115</v>
      </c>
      <c r="K197" s="846">
        <v>48.57</v>
      </c>
      <c r="L197" s="468">
        <v>23.0</v>
      </c>
      <c r="M197" s="454"/>
      <c r="N197" s="847"/>
      <c r="O197" s="454"/>
      <c r="P197" s="454"/>
      <c r="Q197" s="454"/>
      <c r="R197" s="454"/>
      <c r="S197" s="468">
        <v>23.0</v>
      </c>
      <c r="T197" s="848"/>
      <c r="U197" s="454"/>
      <c r="V197" s="454"/>
    </row>
    <row r="198">
      <c r="D198" s="513" t="s">
        <v>19</v>
      </c>
      <c r="E198" s="64">
        <v>0.4408</v>
      </c>
      <c r="F198" s="64">
        <v>0.2671</v>
      </c>
      <c r="G198" s="64">
        <v>0.1737</v>
      </c>
      <c r="H198" s="861"/>
      <c r="J198" s="44" t="s">
        <v>116</v>
      </c>
      <c r="K198" s="846">
        <v>30.25</v>
      </c>
      <c r="L198" s="468">
        <v>24.0</v>
      </c>
      <c r="M198" s="454"/>
      <c r="N198" s="847"/>
      <c r="O198" s="454"/>
      <c r="P198" s="454"/>
      <c r="Q198" s="454"/>
      <c r="R198" s="454"/>
      <c r="S198" s="468">
        <v>24.0</v>
      </c>
      <c r="T198" s="848"/>
      <c r="U198" s="454"/>
      <c r="V198" s="454"/>
    </row>
    <row r="199">
      <c r="D199" s="521" t="s">
        <v>71</v>
      </c>
      <c r="E199" s="64">
        <v>0.2771</v>
      </c>
      <c r="F199" s="64">
        <v>0.1731</v>
      </c>
      <c r="G199" s="64">
        <v>0.1041</v>
      </c>
      <c r="H199" s="861"/>
      <c r="J199" s="44" t="s">
        <v>117</v>
      </c>
      <c r="K199" s="846">
        <v>36.05</v>
      </c>
      <c r="L199" s="468">
        <v>25.0</v>
      </c>
      <c r="M199" s="454"/>
      <c r="N199" s="847"/>
      <c r="O199" s="454"/>
      <c r="P199" s="454"/>
      <c r="Q199" s="454"/>
      <c r="R199" s="454"/>
      <c r="S199" s="468">
        <v>25.0</v>
      </c>
      <c r="T199" s="848"/>
      <c r="U199" s="454"/>
      <c r="V199" s="454"/>
    </row>
    <row r="200">
      <c r="D200" s="529" t="s">
        <v>82</v>
      </c>
      <c r="E200" s="64">
        <v>0.0564</v>
      </c>
      <c r="F200" s="64">
        <v>0.0252</v>
      </c>
      <c r="G200" s="64">
        <v>0.0312</v>
      </c>
      <c r="H200" s="861"/>
      <c r="J200" s="44" t="s">
        <v>118</v>
      </c>
      <c r="K200" s="854"/>
      <c r="L200" s="468">
        <v>26.0</v>
      </c>
      <c r="M200" s="454"/>
      <c r="N200" s="847"/>
      <c r="O200" s="454"/>
      <c r="P200" s="454"/>
      <c r="Q200" s="454"/>
      <c r="R200" s="454"/>
      <c r="S200" s="468">
        <v>26.0</v>
      </c>
      <c r="T200" s="855">
        <v>18.16</v>
      </c>
      <c r="U200" s="454"/>
      <c r="V200" s="454"/>
    </row>
    <row r="201">
      <c r="D201" s="537" t="s">
        <v>90</v>
      </c>
      <c r="E201" s="64">
        <v>0.2257</v>
      </c>
      <c r="F201" s="64">
        <v>0.129</v>
      </c>
      <c r="G201" s="862">
        <v>0.0966</v>
      </c>
      <c r="H201" s="861"/>
      <c r="J201" s="44" t="s">
        <v>119</v>
      </c>
      <c r="K201" s="468">
        <v>49.28</v>
      </c>
      <c r="L201" s="468">
        <v>27.0</v>
      </c>
      <c r="M201" s="454"/>
      <c r="N201" s="847"/>
      <c r="O201" s="454"/>
      <c r="P201" s="454"/>
      <c r="Q201" s="454"/>
      <c r="R201" s="454"/>
      <c r="S201" s="468">
        <v>27.0</v>
      </c>
      <c r="T201" s="848"/>
      <c r="U201" s="454"/>
      <c r="V201" s="454"/>
    </row>
    <row r="202">
      <c r="D202" s="863"/>
      <c r="G202" s="784" t="s">
        <v>401</v>
      </c>
      <c r="H202" s="864"/>
    </row>
    <row r="203">
      <c r="D203" s="863"/>
      <c r="G203" s="43" t="s">
        <v>506</v>
      </c>
      <c r="H203" s="865">
        <v>3.0</v>
      </c>
    </row>
    <row r="204">
      <c r="D204" s="863"/>
      <c r="G204" s="616" t="s">
        <v>406</v>
      </c>
      <c r="H204" s="865" t="s">
        <v>507</v>
      </c>
    </row>
    <row r="205">
      <c r="D205" s="863"/>
      <c r="G205" s="866" t="s">
        <v>414</v>
      </c>
      <c r="H205" s="867">
        <v>1.0</v>
      </c>
    </row>
    <row r="206">
      <c r="D206" s="863"/>
      <c r="G206" s="376"/>
      <c r="H206" s="868"/>
    </row>
    <row r="207">
      <c r="D207" s="863"/>
      <c r="H207" s="861"/>
    </row>
    <row r="208">
      <c r="D208" s="869" t="s">
        <v>10</v>
      </c>
      <c r="E208" s="784" t="s">
        <v>161</v>
      </c>
      <c r="H208" s="861"/>
    </row>
    <row r="209">
      <c r="C209" s="380">
        <v>1.0</v>
      </c>
      <c r="D209" s="870" t="s">
        <v>21</v>
      </c>
      <c r="E209" s="368">
        <v>0.1289551108083913</v>
      </c>
      <c r="H209" s="861"/>
    </row>
    <row r="210">
      <c r="C210" s="380">
        <f t="shared" ref="C210:C241" si="5">C209+1</f>
        <v>2</v>
      </c>
      <c r="D210" s="870" t="s">
        <v>23</v>
      </c>
      <c r="E210" s="127">
        <v>0.02366861121012245</v>
      </c>
      <c r="H210" s="861"/>
    </row>
    <row r="211">
      <c r="C211" s="380">
        <f t="shared" si="5"/>
        <v>3</v>
      </c>
      <c r="D211" s="870" t="s">
        <v>26</v>
      </c>
      <c r="E211" s="99">
        <v>0.009686249736786692</v>
      </c>
      <c r="H211" s="861"/>
    </row>
    <row r="212">
      <c r="C212" s="380">
        <f t="shared" si="5"/>
        <v>4</v>
      </c>
      <c r="D212" s="870" t="s">
        <v>27</v>
      </c>
      <c r="E212" s="159">
        <v>0.040195466025779024</v>
      </c>
      <c r="H212" s="861"/>
    </row>
    <row r="213">
      <c r="C213" s="380">
        <f t="shared" si="5"/>
        <v>5</v>
      </c>
      <c r="D213" s="870" t="s">
        <v>29</v>
      </c>
      <c r="E213" s="127">
        <v>0.021719362265034334</v>
      </c>
      <c r="H213" s="861"/>
    </row>
    <row r="214">
      <c r="C214" s="380">
        <f t="shared" si="5"/>
        <v>6</v>
      </c>
      <c r="D214" s="870" t="s">
        <v>30</v>
      </c>
      <c r="E214" s="159">
        <v>0.04399514864052532</v>
      </c>
      <c r="H214" s="861"/>
    </row>
    <row r="215">
      <c r="C215" s="380">
        <f t="shared" si="5"/>
        <v>7</v>
      </c>
      <c r="D215" s="870" t="s">
        <v>32</v>
      </c>
      <c r="E215" s="871">
        <v>0.0770018033787766</v>
      </c>
      <c r="H215" s="861"/>
    </row>
    <row r="216">
      <c r="C216" s="380">
        <f t="shared" si="5"/>
        <v>8</v>
      </c>
      <c r="D216" s="870" t="s">
        <v>33</v>
      </c>
      <c r="E216" s="99">
        <v>0.015462237860131683</v>
      </c>
      <c r="H216" s="861"/>
    </row>
    <row r="217">
      <c r="C217" s="380">
        <f t="shared" si="5"/>
        <v>9</v>
      </c>
      <c r="D217" s="870" t="s">
        <v>34</v>
      </c>
      <c r="E217" s="99">
        <v>0.009000424670409884</v>
      </c>
      <c r="H217" s="861"/>
    </row>
    <row r="218">
      <c r="C218" s="380">
        <f t="shared" si="5"/>
        <v>10</v>
      </c>
      <c r="D218" s="870" t="s">
        <v>36</v>
      </c>
      <c r="E218" s="99">
        <v>0.016131593713936836</v>
      </c>
      <c r="H218" s="861"/>
    </row>
    <row r="219">
      <c r="C219" s="380">
        <f t="shared" si="5"/>
        <v>11</v>
      </c>
      <c r="D219" s="870" t="s">
        <v>37</v>
      </c>
      <c r="E219" s="99">
        <v>0.017613822845385856</v>
      </c>
      <c r="H219" s="861"/>
    </row>
    <row r="220">
      <c r="C220" s="380">
        <f t="shared" si="5"/>
        <v>12</v>
      </c>
      <c r="D220" s="870" t="s">
        <v>38</v>
      </c>
      <c r="E220" s="99">
        <v>0.005151334417948618</v>
      </c>
      <c r="G220" s="784" t="s">
        <v>401</v>
      </c>
      <c r="H220" s="864"/>
    </row>
    <row r="221">
      <c r="C221" s="380">
        <f t="shared" si="5"/>
        <v>13</v>
      </c>
      <c r="D221" s="870" t="s">
        <v>39</v>
      </c>
      <c r="E221" s="127">
        <v>0.03131503133267692</v>
      </c>
      <c r="G221" s="32" t="s">
        <v>481</v>
      </c>
      <c r="H221" s="865" t="s">
        <v>508</v>
      </c>
      <c r="I221" s="380">
        <v>15.0</v>
      </c>
    </row>
    <row r="222">
      <c r="C222" s="380">
        <f t="shared" si="5"/>
        <v>14</v>
      </c>
      <c r="D222" s="870" t="s">
        <v>40</v>
      </c>
      <c r="E222" s="99">
        <v>0.014489377946077445</v>
      </c>
      <c r="G222" s="872">
        <v>45018.0</v>
      </c>
      <c r="H222" s="865" t="s">
        <v>509</v>
      </c>
      <c r="I222" s="380">
        <v>13.0</v>
      </c>
    </row>
    <row r="223">
      <c r="C223" s="380">
        <f t="shared" si="5"/>
        <v>15</v>
      </c>
      <c r="D223" s="870" t="s">
        <v>41</v>
      </c>
      <c r="E223" s="99">
        <v>0.013361236884919024</v>
      </c>
      <c r="G223" s="873">
        <v>45081.0</v>
      </c>
      <c r="H223" s="865" t="s">
        <v>510</v>
      </c>
    </row>
    <row r="224">
      <c r="C224" s="380">
        <f t="shared" si="5"/>
        <v>16</v>
      </c>
      <c r="D224" s="870" t="s">
        <v>19</v>
      </c>
      <c r="E224" s="127">
        <v>0.02017478540027833</v>
      </c>
      <c r="G224" s="874">
        <v>45144.0</v>
      </c>
      <c r="H224" s="865">
        <v>7.0</v>
      </c>
    </row>
    <row r="225">
      <c r="C225" s="380">
        <f t="shared" si="5"/>
        <v>17</v>
      </c>
      <c r="D225" s="870" t="s">
        <v>43</v>
      </c>
      <c r="E225" s="99">
        <v>0.012555421841234439</v>
      </c>
      <c r="G225" s="875" t="s">
        <v>511</v>
      </c>
      <c r="H225" s="867" t="s">
        <v>512</v>
      </c>
    </row>
    <row r="226">
      <c r="C226" s="380">
        <f t="shared" si="5"/>
        <v>18</v>
      </c>
      <c r="D226" s="870" t="s">
        <v>44</v>
      </c>
      <c r="E226" s="368">
        <v>0.13913308417767456</v>
      </c>
      <c r="G226" s="853"/>
      <c r="H226" s="876"/>
    </row>
    <row r="227">
      <c r="C227" s="380">
        <f t="shared" si="5"/>
        <v>19</v>
      </c>
      <c r="D227" s="870" t="s">
        <v>45</v>
      </c>
      <c r="E227" s="127">
        <v>0.021840528614668658</v>
      </c>
      <c r="H227" s="861"/>
    </row>
    <row r="228">
      <c r="C228" s="380">
        <f t="shared" si="5"/>
        <v>20</v>
      </c>
      <c r="D228" s="870" t="s">
        <v>46</v>
      </c>
      <c r="E228" s="127">
        <v>0.02115470354829185</v>
      </c>
      <c r="H228" s="861"/>
    </row>
    <row r="229">
      <c r="C229" s="380">
        <f t="shared" si="5"/>
        <v>21</v>
      </c>
      <c r="D229" s="870" t="s">
        <v>47</v>
      </c>
      <c r="E229" s="127">
        <v>0.038574424959797474</v>
      </c>
      <c r="H229" s="861"/>
    </row>
    <row r="230">
      <c r="C230" s="380">
        <f t="shared" si="5"/>
        <v>22</v>
      </c>
      <c r="D230" s="870" t="s">
        <v>48</v>
      </c>
      <c r="E230" s="99">
        <v>0.007908751151374415</v>
      </c>
      <c r="H230" s="861"/>
    </row>
    <row r="231">
      <c r="C231" s="380">
        <f t="shared" si="5"/>
        <v>23</v>
      </c>
      <c r="D231" s="870" t="s">
        <v>50</v>
      </c>
      <c r="E231" s="99">
        <v>0.019806580862069167</v>
      </c>
      <c r="H231" s="861"/>
    </row>
    <row r="232">
      <c r="C232" s="380">
        <f t="shared" si="5"/>
        <v>24</v>
      </c>
      <c r="D232" s="870" t="s">
        <v>51</v>
      </c>
      <c r="E232" s="127">
        <v>0.031100931569245392</v>
      </c>
      <c r="H232" s="861"/>
    </row>
    <row r="233">
      <c r="C233" s="380">
        <f t="shared" si="5"/>
        <v>25</v>
      </c>
      <c r="D233" s="870" t="s">
        <v>52</v>
      </c>
      <c r="E233" s="127">
        <v>0.03888498725400584</v>
      </c>
      <c r="H233" s="861"/>
    </row>
    <row r="234">
      <c r="C234" s="380">
        <f t="shared" si="5"/>
        <v>26</v>
      </c>
      <c r="D234" s="870" t="s">
        <v>53</v>
      </c>
      <c r="E234" s="127">
        <v>0.030876244454874947</v>
      </c>
      <c r="H234" s="861"/>
    </row>
    <row r="235">
      <c r="C235" s="380">
        <f t="shared" si="5"/>
        <v>27</v>
      </c>
      <c r="D235" s="870" t="s">
        <v>54</v>
      </c>
      <c r="E235" s="99">
        <v>0.014747003485591204</v>
      </c>
      <c r="H235" s="861"/>
    </row>
    <row r="236">
      <c r="C236" s="380">
        <f t="shared" si="5"/>
        <v>28</v>
      </c>
      <c r="D236" s="870" t="s">
        <v>55</v>
      </c>
      <c r="E236" s="127">
        <v>0.031378555438310446</v>
      </c>
      <c r="H236" s="861"/>
    </row>
    <row r="237">
      <c r="C237" s="380">
        <f t="shared" si="5"/>
        <v>29</v>
      </c>
      <c r="D237" s="870" t="s">
        <v>56</v>
      </c>
      <c r="E237" s="99">
        <v>0.017379724752403035</v>
      </c>
      <c r="H237" s="861"/>
    </row>
    <row r="238">
      <c r="C238" s="380">
        <f t="shared" si="5"/>
        <v>30</v>
      </c>
      <c r="D238" s="870" t="s">
        <v>151</v>
      </c>
      <c r="E238" s="127">
        <v>0.03198556355880862</v>
      </c>
      <c r="H238" s="861"/>
    </row>
    <row r="239">
      <c r="C239" s="380">
        <f t="shared" si="5"/>
        <v>31</v>
      </c>
      <c r="D239" s="870" t="s">
        <v>58</v>
      </c>
      <c r="E239" s="127">
        <v>0.022966316931173986</v>
      </c>
      <c r="H239" s="861"/>
    </row>
    <row r="240">
      <c r="C240" s="380">
        <f t="shared" si="5"/>
        <v>32</v>
      </c>
      <c r="D240" s="870" t="s">
        <v>59</v>
      </c>
      <c r="E240" s="99">
        <v>0.013741205146393654</v>
      </c>
      <c r="H240" s="861"/>
    </row>
    <row r="241">
      <c r="C241" s="380">
        <f t="shared" si="5"/>
        <v>33</v>
      </c>
      <c r="D241" s="870" t="s">
        <v>60</v>
      </c>
      <c r="E241" s="99">
        <v>0.018044375116902</v>
      </c>
      <c r="H241" s="861"/>
    </row>
    <row r="242">
      <c r="C242" s="380">
        <v>1.0</v>
      </c>
      <c r="D242" s="877" t="s">
        <v>62</v>
      </c>
      <c r="E242" s="368">
        <v>0.3808402034271259</v>
      </c>
      <c r="H242" s="861"/>
    </row>
    <row r="243">
      <c r="C243" s="380">
        <f t="shared" ref="C243:C259" si="6">C242+1</f>
        <v>2</v>
      </c>
      <c r="D243" s="877" t="s">
        <v>63</v>
      </c>
      <c r="E243" s="878">
        <v>0.021119223414327468</v>
      </c>
      <c r="H243" s="861"/>
    </row>
    <row r="244">
      <c r="C244" s="380">
        <f t="shared" si="6"/>
        <v>3</v>
      </c>
      <c r="D244" s="877" t="s">
        <v>65</v>
      </c>
      <c r="E244" s="878">
        <v>0.008573427986572912</v>
      </c>
      <c r="G244" s="784" t="s">
        <v>401</v>
      </c>
      <c r="H244" s="864"/>
    </row>
    <row r="245">
      <c r="C245" s="380">
        <f t="shared" si="6"/>
        <v>4</v>
      </c>
      <c r="D245" s="877" t="s">
        <v>66</v>
      </c>
      <c r="E245" s="99">
        <v>0.061647475310697884</v>
      </c>
      <c r="G245" s="43" t="s">
        <v>497</v>
      </c>
      <c r="H245" s="865" t="s">
        <v>513</v>
      </c>
    </row>
    <row r="246">
      <c r="C246" s="380">
        <f t="shared" si="6"/>
        <v>5</v>
      </c>
      <c r="D246" s="877" t="s">
        <v>67</v>
      </c>
      <c r="E246" s="878">
        <v>0.015382398838414645</v>
      </c>
      <c r="G246" s="879">
        <v>45080.0</v>
      </c>
      <c r="H246" s="865" t="s">
        <v>514</v>
      </c>
    </row>
    <row r="247">
      <c r="C247" s="380">
        <f t="shared" si="6"/>
        <v>6</v>
      </c>
      <c r="D247" s="877" t="s">
        <v>69</v>
      </c>
      <c r="E247" s="878">
        <v>0.015002563421287998</v>
      </c>
      <c r="G247" s="880">
        <v>45175.0</v>
      </c>
      <c r="H247" s="865" t="s">
        <v>515</v>
      </c>
    </row>
    <row r="248">
      <c r="C248" s="380">
        <f t="shared" si="6"/>
        <v>7</v>
      </c>
      <c r="D248" s="877" t="s">
        <v>70</v>
      </c>
      <c r="E248" s="99">
        <v>0.07356083541338443</v>
      </c>
      <c r="G248" s="881" t="s">
        <v>516</v>
      </c>
      <c r="H248" s="865">
        <v>1.0</v>
      </c>
    </row>
    <row r="249">
      <c r="C249" s="380">
        <f t="shared" si="6"/>
        <v>8</v>
      </c>
      <c r="D249" s="877" t="s">
        <v>71</v>
      </c>
      <c r="E249" s="99">
        <v>0.08744821701887202</v>
      </c>
      <c r="H249" s="861"/>
    </row>
    <row r="250">
      <c r="C250" s="380">
        <f t="shared" si="6"/>
        <v>9</v>
      </c>
      <c r="D250" s="877" t="s">
        <v>72</v>
      </c>
      <c r="E250" s="878">
        <v>0.014295283679052171</v>
      </c>
      <c r="H250" s="861"/>
    </row>
    <row r="251">
      <c r="C251" s="380">
        <f t="shared" si="6"/>
        <v>10</v>
      </c>
      <c r="D251" s="877" t="s">
        <v>73</v>
      </c>
      <c r="E251" s="186">
        <v>0.03378289879912132</v>
      </c>
      <c r="H251" s="861"/>
    </row>
    <row r="252">
      <c r="C252" s="380">
        <f t="shared" si="6"/>
        <v>11</v>
      </c>
      <c r="D252" s="877" t="s">
        <v>74</v>
      </c>
      <c r="E252" s="186">
        <v>0.05316760284558474</v>
      </c>
      <c r="H252" s="861"/>
    </row>
    <row r="253">
      <c r="C253" s="380">
        <f t="shared" si="6"/>
        <v>12</v>
      </c>
      <c r="D253" s="877" t="s">
        <v>75</v>
      </c>
      <c r="E253" s="186">
        <v>0.04026442532585388</v>
      </c>
      <c r="H253" s="861"/>
    </row>
    <row r="254">
      <c r="C254" s="380">
        <f t="shared" si="6"/>
        <v>13</v>
      </c>
      <c r="D254" s="877" t="s">
        <v>76</v>
      </c>
      <c r="E254" s="99">
        <v>0.06199550185052821</v>
      </c>
      <c r="H254" s="861"/>
    </row>
    <row r="255">
      <c r="C255" s="380">
        <f t="shared" si="6"/>
        <v>14</v>
      </c>
      <c r="D255" s="877" t="s">
        <v>77</v>
      </c>
      <c r="E255" s="878">
        <v>0.018789690929979307</v>
      </c>
      <c r="H255" s="861"/>
    </row>
    <row r="256">
      <c r="C256" s="380">
        <f t="shared" si="6"/>
        <v>15</v>
      </c>
      <c r="D256" s="877" t="s">
        <v>78</v>
      </c>
      <c r="E256" s="878">
        <v>0.022097814168796612</v>
      </c>
      <c r="H256" s="861"/>
    </row>
    <row r="257">
      <c r="C257" s="380">
        <f t="shared" si="6"/>
        <v>16</v>
      </c>
      <c r="D257" s="877" t="s">
        <v>79</v>
      </c>
      <c r="E257" s="878">
        <v>0.01423540814531792</v>
      </c>
      <c r="H257" s="861"/>
    </row>
    <row r="258">
      <c r="C258" s="380">
        <f t="shared" si="6"/>
        <v>17</v>
      </c>
      <c r="D258" s="877" t="s">
        <v>80</v>
      </c>
      <c r="E258" s="186">
        <v>0.0421710868532039</v>
      </c>
      <c r="H258" s="861"/>
    </row>
    <row r="259">
      <c r="C259" s="380">
        <f t="shared" si="6"/>
        <v>18</v>
      </c>
      <c r="D259" s="877" t="s">
        <v>81</v>
      </c>
      <c r="E259" s="186">
        <v>0.035625942571878705</v>
      </c>
      <c r="H259" s="861"/>
    </row>
    <row r="260">
      <c r="C260" s="380">
        <v>1.0</v>
      </c>
      <c r="D260" s="882" t="s">
        <v>83</v>
      </c>
      <c r="E260" s="878">
        <v>0.070720356131121</v>
      </c>
      <c r="H260" s="861"/>
    </row>
    <row r="261">
      <c r="C261" s="380">
        <f t="shared" ref="C261:C266" si="7">C260+1</f>
        <v>2</v>
      </c>
      <c r="D261" s="882" t="s">
        <v>84</v>
      </c>
      <c r="E261" s="186">
        <v>0.14204775394577093</v>
      </c>
      <c r="G261" s="784" t="s">
        <v>401</v>
      </c>
      <c r="H261" s="864"/>
    </row>
    <row r="262">
      <c r="C262" s="380">
        <f t="shared" si="7"/>
        <v>3</v>
      </c>
      <c r="D262" s="882" t="s">
        <v>85</v>
      </c>
      <c r="E262" s="186">
        <v>0.13226150619918325</v>
      </c>
      <c r="G262" s="43" t="s">
        <v>506</v>
      </c>
      <c r="H262" s="865" t="s">
        <v>517</v>
      </c>
    </row>
    <row r="263">
      <c r="C263" s="380">
        <f t="shared" si="7"/>
        <v>4</v>
      </c>
      <c r="D263" s="882" t="s">
        <v>86</v>
      </c>
      <c r="E263" s="186">
        <v>0.14943342776203966</v>
      </c>
      <c r="G263" s="616" t="s">
        <v>478</v>
      </c>
      <c r="H263" s="865" t="s">
        <v>518</v>
      </c>
    </row>
    <row r="264">
      <c r="C264" s="380">
        <f t="shared" si="7"/>
        <v>5</v>
      </c>
      <c r="D264" s="882" t="s">
        <v>87</v>
      </c>
      <c r="E264" s="878">
        <v>0.05194805194805195</v>
      </c>
      <c r="G264" s="883" t="s">
        <v>410</v>
      </c>
      <c r="H264" s="865">
        <v>7.0</v>
      </c>
    </row>
    <row r="265">
      <c r="C265" s="380">
        <f t="shared" si="7"/>
        <v>6</v>
      </c>
      <c r="D265" s="882" t="s">
        <v>88</v>
      </c>
      <c r="E265" s="186">
        <v>0.1195228284463412</v>
      </c>
      <c r="H265" s="861"/>
    </row>
    <row r="266">
      <c r="C266" s="380">
        <f t="shared" si="7"/>
        <v>7</v>
      </c>
      <c r="D266" s="882" t="s">
        <v>89</v>
      </c>
      <c r="E266" s="884">
        <v>0.334066075567492</v>
      </c>
      <c r="H266" s="861"/>
    </row>
    <row r="267">
      <c r="C267" s="380">
        <v>1.0</v>
      </c>
      <c r="D267" s="885" t="s">
        <v>92</v>
      </c>
      <c r="E267" s="886">
        <v>0.0056681892122894244</v>
      </c>
      <c r="H267" s="861"/>
    </row>
    <row r="268">
      <c r="C268" s="380">
        <f t="shared" ref="C268:C293" si="8">C267+1</f>
        <v>2</v>
      </c>
      <c r="D268" s="885" t="s">
        <v>93</v>
      </c>
      <c r="E268" s="886">
        <v>0.02970572287218888</v>
      </c>
      <c r="H268" s="861"/>
    </row>
    <row r="269">
      <c r="C269" s="380">
        <f t="shared" si="8"/>
        <v>3</v>
      </c>
      <c r="D269" s="885" t="s">
        <v>94</v>
      </c>
      <c r="E269" s="886">
        <v>0.009608580172596018</v>
      </c>
      <c r="H269" s="861"/>
    </row>
    <row r="270">
      <c r="C270" s="380">
        <f t="shared" si="8"/>
        <v>4</v>
      </c>
      <c r="D270" s="885" t="s">
        <v>96</v>
      </c>
      <c r="E270" s="886">
        <v>0.017675468021946715</v>
      </c>
      <c r="H270" s="861"/>
    </row>
    <row r="271">
      <c r="C271" s="380">
        <f t="shared" si="8"/>
        <v>5</v>
      </c>
      <c r="D271" s="885" t="s">
        <v>97</v>
      </c>
      <c r="E271" s="887">
        <v>0.07138426049315774</v>
      </c>
      <c r="H271" s="861"/>
    </row>
    <row r="272">
      <c r="C272" s="380">
        <f t="shared" si="8"/>
        <v>6</v>
      </c>
      <c r="D272" s="885" t="s">
        <v>98</v>
      </c>
      <c r="E272" s="887">
        <v>0.07013206628128188</v>
      </c>
      <c r="H272" s="861"/>
    </row>
    <row r="273">
      <c r="C273" s="380">
        <f t="shared" si="8"/>
        <v>7</v>
      </c>
      <c r="D273" s="885" t="s">
        <v>99</v>
      </c>
      <c r="E273" s="887">
        <v>0.05673473701623947</v>
      </c>
      <c r="H273" s="861"/>
    </row>
    <row r="274">
      <c r="C274" s="380">
        <f t="shared" si="8"/>
        <v>8</v>
      </c>
      <c r="D274" s="885" t="s">
        <v>90</v>
      </c>
      <c r="E274" s="368">
        <v>0.1652092198255659</v>
      </c>
      <c r="H274" s="861"/>
    </row>
    <row r="275">
      <c r="C275" s="380">
        <f t="shared" si="8"/>
        <v>9</v>
      </c>
      <c r="D275" s="885" t="s">
        <v>101</v>
      </c>
      <c r="E275" s="886">
        <v>0.021751417621704086</v>
      </c>
      <c r="H275" s="861"/>
    </row>
    <row r="276">
      <c r="C276" s="380">
        <f t="shared" si="8"/>
        <v>10</v>
      </c>
      <c r="D276" s="885" t="s">
        <v>102</v>
      </c>
      <c r="E276" s="886">
        <v>0.013581137589721438</v>
      </c>
      <c r="G276" s="784" t="s">
        <v>401</v>
      </c>
      <c r="H276" s="864"/>
    </row>
    <row r="277">
      <c r="C277" s="380">
        <f t="shared" si="8"/>
        <v>11</v>
      </c>
      <c r="D277" s="885" t="s">
        <v>103</v>
      </c>
      <c r="E277" s="887">
        <v>0.0844897940427722</v>
      </c>
      <c r="G277" s="43" t="s">
        <v>519</v>
      </c>
      <c r="H277" s="865" t="s">
        <v>520</v>
      </c>
    </row>
    <row r="278">
      <c r="C278" s="380">
        <f t="shared" si="8"/>
        <v>12</v>
      </c>
      <c r="D278" s="885" t="s">
        <v>104</v>
      </c>
      <c r="E278" s="887">
        <v>0.08678050528908454</v>
      </c>
      <c r="G278" s="879">
        <v>45204.0</v>
      </c>
      <c r="H278" s="865" t="s">
        <v>521</v>
      </c>
    </row>
    <row r="279">
      <c r="C279" s="380">
        <f t="shared" si="8"/>
        <v>13</v>
      </c>
      <c r="D279" s="885" t="s">
        <v>105</v>
      </c>
      <c r="E279" s="886">
        <v>0.03043176575467103</v>
      </c>
      <c r="G279" s="883" t="s">
        <v>522</v>
      </c>
      <c r="H279" s="865">
        <v>8.0</v>
      </c>
    </row>
    <row r="280">
      <c r="C280" s="380">
        <f t="shared" si="8"/>
        <v>14</v>
      </c>
      <c r="D280" s="885" t="s">
        <v>106</v>
      </c>
      <c r="E280" s="886">
        <v>0.009450045492560358</v>
      </c>
      <c r="H280" s="861"/>
    </row>
    <row r="281">
      <c r="C281" s="380">
        <f t="shared" si="8"/>
        <v>15</v>
      </c>
      <c r="D281" s="885" t="s">
        <v>107</v>
      </c>
      <c r="E281" s="886">
        <v>0.013836171640213585</v>
      </c>
      <c r="H281" s="861"/>
    </row>
    <row r="282">
      <c r="C282" s="380">
        <f t="shared" si="8"/>
        <v>16</v>
      </c>
      <c r="D282" s="885" t="s">
        <v>108</v>
      </c>
      <c r="E282" s="886">
        <v>0.02235568748908638</v>
      </c>
      <c r="H282" s="861"/>
    </row>
    <row r="283">
      <c r="C283" s="380">
        <f t="shared" si="8"/>
        <v>17</v>
      </c>
      <c r="D283" s="885" t="s">
        <v>109</v>
      </c>
      <c r="E283" s="886">
        <v>0.035504875515812113</v>
      </c>
      <c r="H283" s="861"/>
    </row>
    <row r="284">
      <c r="C284" s="380">
        <f t="shared" si="8"/>
        <v>18</v>
      </c>
      <c r="D284" s="885" t="s">
        <v>110</v>
      </c>
      <c r="E284" s="886">
        <v>0.01085388157229641</v>
      </c>
      <c r="H284" s="861"/>
    </row>
    <row r="285">
      <c r="C285" s="380">
        <f t="shared" si="8"/>
        <v>19</v>
      </c>
      <c r="D285" s="885" t="s">
        <v>111</v>
      </c>
      <c r="E285" s="886">
        <v>0.04699519341230964</v>
      </c>
      <c r="H285" s="861"/>
    </row>
    <row r="286">
      <c r="C286" s="380">
        <f t="shared" si="8"/>
        <v>20</v>
      </c>
      <c r="D286" s="885" t="s">
        <v>112</v>
      </c>
      <c r="E286" s="886">
        <v>0.018796698802488764</v>
      </c>
      <c r="H286" s="861"/>
    </row>
    <row r="287">
      <c r="C287" s="380">
        <f t="shared" si="8"/>
        <v>21</v>
      </c>
      <c r="D287" s="885" t="s">
        <v>113</v>
      </c>
      <c r="E287" s="886">
        <v>0.02460963707046292</v>
      </c>
      <c r="H287" s="861"/>
    </row>
    <row r="288">
      <c r="C288" s="380">
        <f t="shared" si="8"/>
        <v>22</v>
      </c>
      <c r="D288" s="885" t="s">
        <v>114</v>
      </c>
      <c r="E288" s="886">
        <v>0.009755626832339237</v>
      </c>
      <c r="H288" s="861"/>
    </row>
    <row r="289">
      <c r="C289" s="380">
        <f t="shared" si="8"/>
        <v>23</v>
      </c>
      <c r="D289" s="885" t="s">
        <v>115</v>
      </c>
      <c r="E289" s="886">
        <v>0.009969304009778603</v>
      </c>
      <c r="H289" s="861"/>
    </row>
    <row r="290">
      <c r="C290" s="380">
        <f t="shared" si="8"/>
        <v>24</v>
      </c>
      <c r="D290" s="885" t="s">
        <v>116</v>
      </c>
      <c r="E290" s="886">
        <v>0.023336764422060674</v>
      </c>
      <c r="H290" s="861"/>
    </row>
    <row r="291">
      <c r="C291" s="380">
        <f t="shared" si="8"/>
        <v>25</v>
      </c>
      <c r="D291" s="885" t="s">
        <v>117</v>
      </c>
      <c r="E291" s="886">
        <v>0.02132865847494233</v>
      </c>
      <c r="H291" s="861"/>
    </row>
    <row r="292">
      <c r="C292" s="380">
        <f t="shared" si="8"/>
        <v>26</v>
      </c>
      <c r="D292" s="885" t="s">
        <v>118</v>
      </c>
      <c r="E292" s="887">
        <v>0.06174351386374289</v>
      </c>
      <c r="H292" s="861"/>
    </row>
    <row r="293">
      <c r="C293" s="380">
        <f t="shared" si="8"/>
        <v>27</v>
      </c>
      <c r="D293" s="888" t="s">
        <v>119</v>
      </c>
      <c r="E293" s="889">
        <v>0.02831107720868678</v>
      </c>
      <c r="F293" s="890"/>
      <c r="G293" s="890"/>
      <c r="H293" s="891"/>
    </row>
    <row r="300">
      <c r="D300" s="892" t="s">
        <v>378</v>
      </c>
      <c r="E300" s="893" t="s">
        <v>379</v>
      </c>
      <c r="F300" s="893" t="s">
        <v>380</v>
      </c>
      <c r="G300" s="893" t="s">
        <v>381</v>
      </c>
      <c r="H300" s="894" t="s">
        <v>382</v>
      </c>
      <c r="I300" s="894" t="s">
        <v>523</v>
      </c>
      <c r="J300" s="758" t="s">
        <v>524</v>
      </c>
      <c r="K300" s="641"/>
    </row>
    <row r="301">
      <c r="D301" s="473"/>
      <c r="E301" s="12"/>
      <c r="F301" s="12"/>
      <c r="G301" s="12"/>
      <c r="H301" s="12"/>
      <c r="I301" s="12"/>
      <c r="J301" s="12"/>
      <c r="K301" s="641"/>
    </row>
    <row r="302">
      <c r="D302" s="895">
        <v>0.12</v>
      </c>
      <c r="E302" s="54">
        <v>0.0</v>
      </c>
      <c r="F302" s="54">
        <v>0.02</v>
      </c>
      <c r="G302" s="54">
        <v>0.0</v>
      </c>
      <c r="H302" s="54">
        <v>1.23</v>
      </c>
      <c r="I302" s="54">
        <v>98.63</v>
      </c>
      <c r="J302" s="56">
        <f t="shared" ref="J302:J386" si="9">SUM(D302:I302)</f>
        <v>100</v>
      </c>
      <c r="K302" s="56"/>
    </row>
    <row r="303">
      <c r="D303" s="895">
        <v>0.2</v>
      </c>
      <c r="E303" s="54">
        <v>0.0</v>
      </c>
      <c r="F303" s="54">
        <v>0.0</v>
      </c>
      <c r="G303" s="54">
        <v>0.0</v>
      </c>
      <c r="H303" s="54">
        <v>15.94</v>
      </c>
      <c r="I303" s="54">
        <v>83.86</v>
      </c>
      <c r="J303" s="56">
        <f t="shared" si="9"/>
        <v>100</v>
      </c>
      <c r="K303" s="56"/>
    </row>
    <row r="304">
      <c r="D304" s="895">
        <v>0.03</v>
      </c>
      <c r="E304" s="54">
        <v>0.0</v>
      </c>
      <c r="F304" s="54">
        <v>0.0</v>
      </c>
      <c r="G304" s="54">
        <v>0.01</v>
      </c>
      <c r="H304" s="54">
        <v>5.59</v>
      </c>
      <c r="I304" s="54">
        <v>94.37</v>
      </c>
      <c r="J304" s="56">
        <f t="shared" si="9"/>
        <v>100</v>
      </c>
      <c r="K304" s="56"/>
    </row>
    <row r="305">
      <c r="D305" s="895">
        <v>0.29</v>
      </c>
      <c r="E305" s="54">
        <v>0.0</v>
      </c>
      <c r="F305" s="54">
        <v>0.01</v>
      </c>
      <c r="G305" s="54">
        <v>0.02</v>
      </c>
      <c r="H305" s="54">
        <v>28.75</v>
      </c>
      <c r="I305" s="54">
        <v>70.93</v>
      </c>
      <c r="J305" s="56">
        <f t="shared" si="9"/>
        <v>100</v>
      </c>
      <c r="K305" s="56"/>
    </row>
    <row r="306">
      <c r="D306" s="895">
        <v>3.73</v>
      </c>
      <c r="E306" s="54">
        <v>0.02</v>
      </c>
      <c r="F306" s="54">
        <v>0.0</v>
      </c>
      <c r="G306" s="54">
        <v>0.0</v>
      </c>
      <c r="H306" s="54">
        <v>0.09</v>
      </c>
      <c r="I306" s="54">
        <v>96.16</v>
      </c>
      <c r="J306" s="56">
        <f t="shared" si="9"/>
        <v>100</v>
      </c>
      <c r="K306" s="56"/>
    </row>
    <row r="307">
      <c r="D307" s="895">
        <v>0.16</v>
      </c>
      <c r="E307" s="54">
        <v>0.0</v>
      </c>
      <c r="F307" s="54">
        <v>0.0</v>
      </c>
      <c r="G307" s="54">
        <v>0.0</v>
      </c>
      <c r="H307" s="54">
        <v>3.93</v>
      </c>
      <c r="I307" s="54">
        <v>95.91</v>
      </c>
      <c r="J307" s="56">
        <f t="shared" si="9"/>
        <v>100</v>
      </c>
      <c r="K307" s="56"/>
    </row>
    <row r="308">
      <c r="D308" s="895">
        <v>0.17</v>
      </c>
      <c r="E308" s="54">
        <v>0.0</v>
      </c>
      <c r="F308" s="54">
        <v>0.0</v>
      </c>
      <c r="G308" s="54">
        <v>0.0</v>
      </c>
      <c r="H308" s="54">
        <v>35.58</v>
      </c>
      <c r="I308" s="54">
        <v>64.25</v>
      </c>
      <c r="J308" s="56">
        <f t="shared" si="9"/>
        <v>100</v>
      </c>
      <c r="K308" s="56"/>
    </row>
    <row r="309">
      <c r="D309" s="895">
        <v>5.91</v>
      </c>
      <c r="E309" s="54">
        <v>0.0</v>
      </c>
      <c r="F309" s="54">
        <v>0.0</v>
      </c>
      <c r="G309" s="54">
        <v>0.0</v>
      </c>
      <c r="H309" s="54">
        <v>0.26</v>
      </c>
      <c r="I309" s="54">
        <v>93.83</v>
      </c>
      <c r="J309" s="56">
        <f t="shared" si="9"/>
        <v>100</v>
      </c>
      <c r="K309" s="56"/>
    </row>
    <row r="310">
      <c r="D310" s="895">
        <v>0.1</v>
      </c>
      <c r="E310" s="54">
        <v>0.0</v>
      </c>
      <c r="F310" s="54">
        <v>0.01</v>
      </c>
      <c r="G310" s="54">
        <v>0.01</v>
      </c>
      <c r="H310" s="54">
        <v>2.22</v>
      </c>
      <c r="I310" s="54">
        <v>97.66</v>
      </c>
      <c r="J310" s="56">
        <f t="shared" si="9"/>
        <v>100</v>
      </c>
      <c r="K310" s="56"/>
    </row>
    <row r="311">
      <c r="D311" s="895">
        <v>0.05</v>
      </c>
      <c r="E311" s="54">
        <v>0.0</v>
      </c>
      <c r="F311" s="54">
        <v>0.0</v>
      </c>
      <c r="G311" s="54">
        <v>0.0</v>
      </c>
      <c r="H311" s="54">
        <v>0.03</v>
      </c>
      <c r="I311" s="54">
        <v>99.92</v>
      </c>
      <c r="J311" s="56">
        <f t="shared" si="9"/>
        <v>100</v>
      </c>
      <c r="K311" s="56"/>
    </row>
    <row r="312">
      <c r="D312" s="895">
        <v>0.04</v>
      </c>
      <c r="E312" s="54">
        <v>0.01</v>
      </c>
      <c r="F312" s="54">
        <v>0.01</v>
      </c>
      <c r="G312" s="54">
        <v>0.01</v>
      </c>
      <c r="H312" s="54">
        <v>18.25</v>
      </c>
      <c r="I312" s="54">
        <v>81.68</v>
      </c>
      <c r="J312" s="56">
        <f t="shared" si="9"/>
        <v>100</v>
      </c>
      <c r="K312" s="56"/>
    </row>
    <row r="313">
      <c r="D313" s="895">
        <v>0.12</v>
      </c>
      <c r="E313" s="54">
        <v>0.0</v>
      </c>
      <c r="F313" s="54">
        <v>0.0</v>
      </c>
      <c r="G313" s="54">
        <v>0.0</v>
      </c>
      <c r="H313" s="54">
        <v>0.1</v>
      </c>
      <c r="I313" s="54">
        <v>99.78</v>
      </c>
      <c r="J313" s="56">
        <f t="shared" si="9"/>
        <v>100</v>
      </c>
      <c r="K313" s="56"/>
    </row>
    <row r="314">
      <c r="D314" s="895">
        <v>0.02</v>
      </c>
      <c r="E314" s="54">
        <v>0.0</v>
      </c>
      <c r="F314" s="54">
        <v>0.0</v>
      </c>
      <c r="G314" s="54">
        <v>0.0</v>
      </c>
      <c r="H314" s="54">
        <v>0.34</v>
      </c>
      <c r="I314" s="54">
        <v>99.64</v>
      </c>
      <c r="J314" s="56">
        <f t="shared" si="9"/>
        <v>100</v>
      </c>
      <c r="K314" s="56"/>
    </row>
    <row r="315">
      <c r="D315" s="895">
        <v>0.04</v>
      </c>
      <c r="E315" s="54">
        <v>0.0</v>
      </c>
      <c r="F315" s="54">
        <v>0.01</v>
      </c>
      <c r="G315" s="54">
        <v>0.0</v>
      </c>
      <c r="H315" s="54">
        <v>0.68</v>
      </c>
      <c r="I315" s="54">
        <v>99.27</v>
      </c>
      <c r="J315" s="56">
        <f t="shared" si="9"/>
        <v>100</v>
      </c>
      <c r="K315" s="56"/>
    </row>
    <row r="316">
      <c r="D316" s="895">
        <v>0.01</v>
      </c>
      <c r="E316" s="54">
        <v>0.0</v>
      </c>
      <c r="F316" s="54">
        <v>0.0</v>
      </c>
      <c r="G316" s="54">
        <v>0.0</v>
      </c>
      <c r="H316" s="54">
        <v>0.12</v>
      </c>
      <c r="I316" s="54">
        <v>99.87</v>
      </c>
      <c r="J316" s="56">
        <f t="shared" si="9"/>
        <v>100</v>
      </c>
      <c r="K316" s="56"/>
    </row>
    <row r="317">
      <c r="D317" s="895">
        <v>0.14</v>
      </c>
      <c r="E317" s="54">
        <v>0.01</v>
      </c>
      <c r="F317" s="54">
        <v>0.0</v>
      </c>
      <c r="G317" s="54">
        <v>0.0</v>
      </c>
      <c r="H317" s="54">
        <v>2.49</v>
      </c>
      <c r="I317" s="54">
        <v>97.36</v>
      </c>
      <c r="J317" s="56">
        <f t="shared" si="9"/>
        <v>100</v>
      </c>
      <c r="K317" s="56"/>
    </row>
    <row r="318">
      <c r="D318" s="895">
        <v>0.08</v>
      </c>
      <c r="E318" s="54">
        <v>0.0</v>
      </c>
      <c r="F318" s="54">
        <v>0.01</v>
      </c>
      <c r="G318" s="54">
        <v>0.0</v>
      </c>
      <c r="H318" s="54">
        <v>0.33</v>
      </c>
      <c r="I318" s="54">
        <v>99.58</v>
      </c>
      <c r="J318" s="56">
        <f t="shared" si="9"/>
        <v>100</v>
      </c>
      <c r="K318" s="56"/>
    </row>
    <row r="319">
      <c r="D319" s="895">
        <v>0.1</v>
      </c>
      <c r="E319" s="54">
        <v>0.0</v>
      </c>
      <c r="F319" s="54">
        <v>0.0</v>
      </c>
      <c r="G319" s="54">
        <v>0.0</v>
      </c>
      <c r="H319" s="54">
        <v>0.32</v>
      </c>
      <c r="I319" s="54">
        <v>99.58</v>
      </c>
      <c r="J319" s="56">
        <f t="shared" si="9"/>
        <v>100</v>
      </c>
      <c r="K319" s="56"/>
    </row>
    <row r="320">
      <c r="D320" s="895">
        <v>0.14</v>
      </c>
      <c r="E320" s="54">
        <v>0.01</v>
      </c>
      <c r="F320" s="54">
        <v>0.0</v>
      </c>
      <c r="G320" s="54">
        <v>0.0</v>
      </c>
      <c r="H320" s="54">
        <v>1.14</v>
      </c>
      <c r="I320" s="54">
        <v>98.71</v>
      </c>
      <c r="J320" s="56">
        <f t="shared" si="9"/>
        <v>100</v>
      </c>
      <c r="K320" s="56"/>
    </row>
    <row r="321">
      <c r="D321" s="895">
        <v>0.12</v>
      </c>
      <c r="E321" s="54">
        <v>0.0</v>
      </c>
      <c r="F321" s="54">
        <v>0.0</v>
      </c>
      <c r="G321" s="54">
        <v>0.0</v>
      </c>
      <c r="H321" s="54">
        <v>16.9</v>
      </c>
      <c r="I321" s="54">
        <v>82.98</v>
      </c>
      <c r="J321" s="56">
        <f t="shared" si="9"/>
        <v>100</v>
      </c>
      <c r="K321" s="56"/>
    </row>
    <row r="322">
      <c r="D322" s="895">
        <v>0.1</v>
      </c>
      <c r="E322" s="54">
        <v>0.0</v>
      </c>
      <c r="F322" s="54">
        <v>0.0</v>
      </c>
      <c r="G322" s="54">
        <v>0.01</v>
      </c>
      <c r="H322" s="54">
        <v>1.73</v>
      </c>
      <c r="I322" s="54">
        <v>98.16</v>
      </c>
      <c r="J322" s="56">
        <f t="shared" si="9"/>
        <v>100</v>
      </c>
      <c r="K322" s="56"/>
    </row>
    <row r="323">
      <c r="D323" s="895">
        <v>0.11</v>
      </c>
      <c r="E323" s="54">
        <v>0.0</v>
      </c>
      <c r="F323" s="54">
        <v>0.0</v>
      </c>
      <c r="G323" s="54">
        <v>0.0</v>
      </c>
      <c r="H323" s="54">
        <v>1.35</v>
      </c>
      <c r="I323" s="54">
        <v>98.54</v>
      </c>
      <c r="J323" s="56">
        <f t="shared" si="9"/>
        <v>100</v>
      </c>
      <c r="K323" s="56"/>
    </row>
    <row r="324">
      <c r="D324" s="895">
        <v>0.02</v>
      </c>
      <c r="E324" s="54">
        <v>0.0</v>
      </c>
      <c r="F324" s="54">
        <v>0.0</v>
      </c>
      <c r="G324" s="54">
        <v>0.0</v>
      </c>
      <c r="H324" s="54">
        <v>0.08</v>
      </c>
      <c r="I324" s="54">
        <v>99.9</v>
      </c>
      <c r="J324" s="56">
        <f t="shared" si="9"/>
        <v>100</v>
      </c>
      <c r="K324" s="56"/>
    </row>
    <row r="325">
      <c r="D325" s="895">
        <v>0.01</v>
      </c>
      <c r="E325" s="54">
        <v>0.0</v>
      </c>
      <c r="F325" s="54">
        <v>0.0</v>
      </c>
      <c r="G325" s="54">
        <v>0.0</v>
      </c>
      <c r="H325" s="54">
        <v>0.26</v>
      </c>
      <c r="I325" s="54">
        <v>99.73</v>
      </c>
      <c r="J325" s="56">
        <f t="shared" si="9"/>
        <v>100</v>
      </c>
      <c r="K325" s="56"/>
    </row>
    <row r="326">
      <c r="D326" s="895">
        <v>0.13</v>
      </c>
      <c r="E326" s="54">
        <v>0.0</v>
      </c>
      <c r="F326" s="54">
        <v>0.01</v>
      </c>
      <c r="G326" s="54">
        <v>0.0</v>
      </c>
      <c r="H326" s="54">
        <v>1.28</v>
      </c>
      <c r="I326" s="54">
        <v>98.58</v>
      </c>
      <c r="J326" s="56">
        <f t="shared" si="9"/>
        <v>100</v>
      </c>
      <c r="K326" s="56"/>
    </row>
    <row r="327">
      <c r="D327" s="895">
        <v>0.04</v>
      </c>
      <c r="E327" s="54">
        <v>0.0</v>
      </c>
      <c r="F327" s="54">
        <v>0.01</v>
      </c>
      <c r="G327" s="54">
        <v>0.0</v>
      </c>
      <c r="H327" s="54">
        <v>0.37</v>
      </c>
      <c r="I327" s="54">
        <v>99.58</v>
      </c>
      <c r="J327" s="56">
        <f t="shared" si="9"/>
        <v>100</v>
      </c>
      <c r="K327" s="56"/>
    </row>
    <row r="328">
      <c r="D328" s="895">
        <v>0.0</v>
      </c>
      <c r="E328" s="54">
        <v>0.0</v>
      </c>
      <c r="F328" s="54">
        <v>0.0</v>
      </c>
      <c r="G328" s="54">
        <v>0.0</v>
      </c>
      <c r="H328" s="54">
        <v>0.36</v>
      </c>
      <c r="I328" s="54">
        <v>99.64</v>
      </c>
      <c r="J328" s="56">
        <f t="shared" si="9"/>
        <v>100</v>
      </c>
      <c r="K328" s="56"/>
    </row>
    <row r="329">
      <c r="D329" s="895">
        <v>0.03</v>
      </c>
      <c r="E329" s="54">
        <v>0.0</v>
      </c>
      <c r="F329" s="54">
        <v>0.0</v>
      </c>
      <c r="G329" s="54">
        <v>0.0</v>
      </c>
      <c r="H329" s="54">
        <v>0.24</v>
      </c>
      <c r="I329" s="54">
        <v>99.73</v>
      </c>
      <c r="J329" s="56">
        <f t="shared" si="9"/>
        <v>100</v>
      </c>
      <c r="K329" s="56"/>
    </row>
    <row r="330">
      <c r="D330" s="895">
        <v>0.0</v>
      </c>
      <c r="E330" s="54">
        <v>0.0</v>
      </c>
      <c r="F330" s="54">
        <v>0.0</v>
      </c>
      <c r="G330" s="54">
        <v>0.0</v>
      </c>
      <c r="H330" s="54">
        <v>1.04</v>
      </c>
      <c r="I330" s="54">
        <v>98.96</v>
      </c>
      <c r="J330" s="56">
        <f t="shared" si="9"/>
        <v>100</v>
      </c>
      <c r="K330" s="56"/>
    </row>
    <row r="331">
      <c r="D331" s="895">
        <v>0.09</v>
      </c>
      <c r="E331" s="54">
        <v>0.0</v>
      </c>
      <c r="F331" s="54">
        <v>0.0</v>
      </c>
      <c r="G331" s="54">
        <v>0.0</v>
      </c>
      <c r="H331" s="54">
        <v>0.47</v>
      </c>
      <c r="I331" s="54">
        <v>99.44</v>
      </c>
      <c r="J331" s="56">
        <f t="shared" si="9"/>
        <v>100</v>
      </c>
      <c r="K331" s="56"/>
    </row>
    <row r="332">
      <c r="D332" s="895">
        <v>0.08</v>
      </c>
      <c r="E332" s="54">
        <v>0.0</v>
      </c>
      <c r="F332" s="54">
        <v>0.0</v>
      </c>
      <c r="G332" s="54">
        <v>0.0</v>
      </c>
      <c r="H332" s="54">
        <v>0.27</v>
      </c>
      <c r="I332" s="54">
        <v>99.65</v>
      </c>
      <c r="J332" s="56">
        <f t="shared" si="9"/>
        <v>100</v>
      </c>
      <c r="K332" s="56"/>
    </row>
    <row r="333">
      <c r="D333" s="895">
        <v>0.11</v>
      </c>
      <c r="E333" s="54">
        <v>0.0</v>
      </c>
      <c r="F333" s="54">
        <v>0.0</v>
      </c>
      <c r="G333" s="54">
        <v>0.0</v>
      </c>
      <c r="H333" s="54">
        <v>0.35</v>
      </c>
      <c r="I333" s="54">
        <v>99.54</v>
      </c>
      <c r="J333" s="56">
        <f t="shared" si="9"/>
        <v>100</v>
      </c>
      <c r="K333" s="56"/>
    </row>
    <row r="334">
      <c r="D334" s="895">
        <v>0.12</v>
      </c>
      <c r="E334" s="54">
        <v>0.0</v>
      </c>
      <c r="F334" s="54">
        <v>0.0</v>
      </c>
      <c r="G334" s="54">
        <v>0.01</v>
      </c>
      <c r="H334" s="54">
        <v>63.56</v>
      </c>
      <c r="I334" s="54">
        <v>36.31</v>
      </c>
      <c r="J334" s="56">
        <f t="shared" si="9"/>
        <v>100</v>
      </c>
      <c r="K334" s="56"/>
    </row>
    <row r="335">
      <c r="D335" s="895">
        <v>0.11</v>
      </c>
      <c r="E335" s="54">
        <v>0.0</v>
      </c>
      <c r="F335" s="54">
        <v>0.02</v>
      </c>
      <c r="G335" s="54">
        <v>0.0</v>
      </c>
      <c r="H335" s="54">
        <v>2.23</v>
      </c>
      <c r="I335" s="54">
        <v>97.64</v>
      </c>
      <c r="J335" s="56">
        <f t="shared" si="9"/>
        <v>100</v>
      </c>
      <c r="K335" s="56"/>
    </row>
    <row r="336">
      <c r="D336" s="895">
        <v>0.0</v>
      </c>
      <c r="E336" s="54">
        <v>0.0</v>
      </c>
      <c r="F336" s="54">
        <v>0.0</v>
      </c>
      <c r="G336" s="54">
        <v>0.0</v>
      </c>
      <c r="H336" s="54">
        <v>0.39</v>
      </c>
      <c r="I336" s="54">
        <v>99.61</v>
      </c>
      <c r="J336" s="56">
        <f t="shared" si="9"/>
        <v>100</v>
      </c>
      <c r="K336" s="56"/>
    </row>
    <row r="337">
      <c r="D337" s="895">
        <v>0.0</v>
      </c>
      <c r="E337" s="54">
        <v>0.0</v>
      </c>
      <c r="F337" s="54">
        <v>0.0</v>
      </c>
      <c r="G337" s="54">
        <v>0.0</v>
      </c>
      <c r="H337" s="54">
        <v>0.3</v>
      </c>
      <c r="I337" s="54">
        <v>99.7</v>
      </c>
      <c r="J337" s="56">
        <f t="shared" si="9"/>
        <v>100</v>
      </c>
      <c r="K337" s="56"/>
    </row>
    <row r="338">
      <c r="D338" s="895">
        <v>0.06</v>
      </c>
      <c r="E338" s="54">
        <v>0.0</v>
      </c>
      <c r="F338" s="54">
        <v>0.0</v>
      </c>
      <c r="G338" s="54">
        <v>0.0</v>
      </c>
      <c r="H338" s="54">
        <v>2.08</v>
      </c>
      <c r="I338" s="54">
        <v>97.86</v>
      </c>
      <c r="J338" s="56">
        <f t="shared" si="9"/>
        <v>100</v>
      </c>
      <c r="K338" s="56"/>
    </row>
    <row r="339">
      <c r="D339" s="895">
        <v>0.11</v>
      </c>
      <c r="E339" s="54">
        <v>0.0</v>
      </c>
      <c r="F339" s="54">
        <v>0.0</v>
      </c>
      <c r="G339" s="54">
        <v>0.0</v>
      </c>
      <c r="H339" s="54">
        <v>0.71</v>
      </c>
      <c r="I339" s="54">
        <v>99.18</v>
      </c>
      <c r="J339" s="56">
        <f t="shared" si="9"/>
        <v>100</v>
      </c>
      <c r="K339" s="56"/>
    </row>
    <row r="340">
      <c r="D340" s="895">
        <v>0.03</v>
      </c>
      <c r="E340" s="54">
        <v>0.0</v>
      </c>
      <c r="F340" s="54">
        <v>0.0</v>
      </c>
      <c r="G340" s="54">
        <v>0.0</v>
      </c>
      <c r="H340" s="54">
        <v>0.1</v>
      </c>
      <c r="I340" s="54">
        <v>99.87</v>
      </c>
      <c r="J340" s="56">
        <f t="shared" si="9"/>
        <v>100</v>
      </c>
      <c r="K340" s="56"/>
    </row>
    <row r="341">
      <c r="D341" s="895">
        <v>0.16</v>
      </c>
      <c r="E341" s="54">
        <v>0.0</v>
      </c>
      <c r="F341" s="54">
        <v>0.01</v>
      </c>
      <c r="G341" s="54">
        <v>0.01</v>
      </c>
      <c r="H341" s="54">
        <v>4.01</v>
      </c>
      <c r="I341" s="54">
        <v>95.81</v>
      </c>
      <c r="J341" s="56">
        <f t="shared" si="9"/>
        <v>100</v>
      </c>
      <c r="K341" s="56"/>
    </row>
    <row r="342">
      <c r="D342" s="895">
        <v>0.61</v>
      </c>
      <c r="E342" s="54">
        <v>0.0</v>
      </c>
      <c r="F342" s="54">
        <v>0.02</v>
      </c>
      <c r="G342" s="54">
        <v>0.0</v>
      </c>
      <c r="H342" s="54">
        <v>3.73</v>
      </c>
      <c r="I342" s="54">
        <v>95.64</v>
      </c>
      <c r="J342" s="56">
        <f t="shared" si="9"/>
        <v>100</v>
      </c>
      <c r="K342" s="56"/>
    </row>
    <row r="343">
      <c r="D343" s="895">
        <v>1.46</v>
      </c>
      <c r="E343" s="54">
        <v>0.0</v>
      </c>
      <c r="F343" s="54">
        <v>0.0</v>
      </c>
      <c r="G343" s="54">
        <v>0.0</v>
      </c>
      <c r="H343" s="54">
        <v>4.16</v>
      </c>
      <c r="I343" s="54">
        <v>94.38</v>
      </c>
      <c r="J343" s="56">
        <f t="shared" si="9"/>
        <v>100</v>
      </c>
      <c r="K343" s="56"/>
    </row>
    <row r="344">
      <c r="D344" s="895">
        <v>0.05</v>
      </c>
      <c r="E344" s="54">
        <v>0.0</v>
      </c>
      <c r="F344" s="54">
        <v>0.0</v>
      </c>
      <c r="G344" s="54">
        <v>0.0</v>
      </c>
      <c r="H344" s="54">
        <v>0.92</v>
      </c>
      <c r="I344" s="54">
        <v>99.03</v>
      </c>
      <c r="J344" s="56">
        <f t="shared" si="9"/>
        <v>100</v>
      </c>
      <c r="K344" s="56"/>
    </row>
    <row r="345">
      <c r="D345" s="895">
        <v>0.43</v>
      </c>
      <c r="E345" s="54">
        <v>0.0</v>
      </c>
      <c r="F345" s="54">
        <v>0.0</v>
      </c>
      <c r="G345" s="54">
        <v>0.0</v>
      </c>
      <c r="H345" s="54">
        <v>0.53</v>
      </c>
      <c r="I345" s="54">
        <v>99.04</v>
      </c>
      <c r="J345" s="56">
        <f t="shared" si="9"/>
        <v>100</v>
      </c>
      <c r="K345" s="56"/>
    </row>
    <row r="346">
      <c r="D346" s="895">
        <v>0.01</v>
      </c>
      <c r="E346" s="54">
        <v>0.0</v>
      </c>
      <c r="F346" s="54">
        <v>0.0</v>
      </c>
      <c r="G346" s="54">
        <v>0.0</v>
      </c>
      <c r="H346" s="54">
        <v>0.31</v>
      </c>
      <c r="I346" s="54">
        <v>99.68</v>
      </c>
      <c r="J346" s="56">
        <f t="shared" si="9"/>
        <v>100</v>
      </c>
      <c r="K346" s="56"/>
    </row>
    <row r="347">
      <c r="D347" s="895">
        <v>0.02</v>
      </c>
      <c r="E347" s="54">
        <v>0.0</v>
      </c>
      <c r="F347" s="54">
        <v>0.01</v>
      </c>
      <c r="G347" s="54">
        <v>0.0</v>
      </c>
      <c r="H347" s="54">
        <v>0.24</v>
      </c>
      <c r="I347" s="54">
        <v>99.73</v>
      </c>
      <c r="J347" s="56">
        <f t="shared" si="9"/>
        <v>100</v>
      </c>
      <c r="K347" s="56"/>
    </row>
    <row r="348">
      <c r="D348" s="895">
        <v>0.14</v>
      </c>
      <c r="E348" s="54">
        <v>0.0</v>
      </c>
      <c r="F348" s="54">
        <v>0.0</v>
      </c>
      <c r="G348" s="54">
        <v>0.0</v>
      </c>
      <c r="H348" s="54">
        <v>0.2</v>
      </c>
      <c r="I348" s="54">
        <v>99.66</v>
      </c>
      <c r="J348" s="56">
        <f t="shared" si="9"/>
        <v>100</v>
      </c>
      <c r="K348" s="56"/>
    </row>
    <row r="349">
      <c r="D349" s="895">
        <v>0.41</v>
      </c>
      <c r="E349" s="54">
        <v>0.0</v>
      </c>
      <c r="F349" s="54">
        <v>0.0</v>
      </c>
      <c r="G349" s="54">
        <v>0.0</v>
      </c>
      <c r="H349" s="54">
        <v>0.86</v>
      </c>
      <c r="I349" s="54">
        <v>98.73</v>
      </c>
      <c r="J349" s="56">
        <f t="shared" si="9"/>
        <v>100</v>
      </c>
      <c r="K349" s="56"/>
    </row>
    <row r="350">
      <c r="D350" s="895">
        <v>0.16</v>
      </c>
      <c r="E350" s="54">
        <v>0.0</v>
      </c>
      <c r="F350" s="54">
        <v>0.0</v>
      </c>
      <c r="G350" s="54">
        <v>0.0</v>
      </c>
      <c r="H350" s="54">
        <v>0.63</v>
      </c>
      <c r="I350" s="54">
        <v>99.21</v>
      </c>
      <c r="J350" s="56">
        <f t="shared" si="9"/>
        <v>100</v>
      </c>
      <c r="K350" s="56"/>
    </row>
    <row r="351">
      <c r="D351" s="895">
        <v>0.03</v>
      </c>
      <c r="E351" s="54">
        <v>0.0</v>
      </c>
      <c r="F351" s="54">
        <v>0.0</v>
      </c>
      <c r="G351" s="54">
        <v>0.0</v>
      </c>
      <c r="H351" s="54">
        <v>0.56</v>
      </c>
      <c r="I351" s="54">
        <v>99.41</v>
      </c>
      <c r="J351" s="56">
        <f t="shared" si="9"/>
        <v>100</v>
      </c>
      <c r="K351" s="56"/>
    </row>
    <row r="352">
      <c r="D352" s="895">
        <v>0.13</v>
      </c>
      <c r="E352" s="54">
        <v>0.0</v>
      </c>
      <c r="F352" s="54">
        <v>0.01</v>
      </c>
      <c r="G352" s="54">
        <v>0.06</v>
      </c>
      <c r="H352" s="54">
        <v>3.7</v>
      </c>
      <c r="I352" s="54">
        <v>96.1</v>
      </c>
      <c r="J352" s="56">
        <f t="shared" si="9"/>
        <v>100</v>
      </c>
      <c r="K352" s="56"/>
    </row>
    <row r="353">
      <c r="D353" s="895">
        <v>0.03</v>
      </c>
      <c r="E353" s="54">
        <v>0.0</v>
      </c>
      <c r="F353" s="54">
        <v>0.0</v>
      </c>
      <c r="G353" s="54">
        <v>0.0</v>
      </c>
      <c r="H353" s="54">
        <v>0.85</v>
      </c>
      <c r="I353" s="54">
        <v>99.12</v>
      </c>
      <c r="J353" s="56">
        <f t="shared" si="9"/>
        <v>100</v>
      </c>
      <c r="K353" s="56"/>
    </row>
    <row r="354">
      <c r="D354" s="895">
        <v>0.0</v>
      </c>
      <c r="E354" s="54">
        <v>0.0</v>
      </c>
      <c r="F354" s="54">
        <v>0.0</v>
      </c>
      <c r="G354" s="54">
        <v>0.01</v>
      </c>
      <c r="H354" s="54">
        <v>0.58</v>
      </c>
      <c r="I354" s="54">
        <v>99.41</v>
      </c>
      <c r="J354" s="56">
        <f t="shared" si="9"/>
        <v>100</v>
      </c>
      <c r="K354" s="56"/>
    </row>
    <row r="355">
      <c r="D355" s="895">
        <v>0.16</v>
      </c>
      <c r="E355" s="54">
        <v>0.0</v>
      </c>
      <c r="F355" s="54">
        <v>0.03</v>
      </c>
      <c r="G355" s="54">
        <v>0.0</v>
      </c>
      <c r="H355" s="54">
        <v>3.0</v>
      </c>
      <c r="I355" s="54">
        <v>96.81</v>
      </c>
      <c r="J355" s="56">
        <f t="shared" si="9"/>
        <v>100</v>
      </c>
      <c r="K355" s="56"/>
    </row>
    <row r="356">
      <c r="D356" s="895">
        <v>0.07</v>
      </c>
      <c r="E356" s="54">
        <v>0.0</v>
      </c>
      <c r="F356" s="54">
        <v>0.0</v>
      </c>
      <c r="G356" s="54">
        <v>0.0</v>
      </c>
      <c r="H356" s="54">
        <v>0.32</v>
      </c>
      <c r="I356" s="54">
        <v>99.61</v>
      </c>
      <c r="J356" s="56">
        <f t="shared" si="9"/>
        <v>100</v>
      </c>
      <c r="K356" s="56"/>
    </row>
    <row r="357">
      <c r="D357" s="895">
        <v>0.02</v>
      </c>
      <c r="E357" s="54">
        <v>0.0</v>
      </c>
      <c r="F357" s="54">
        <v>0.0</v>
      </c>
      <c r="G357" s="54">
        <v>0.0</v>
      </c>
      <c r="H357" s="54">
        <v>0.62</v>
      </c>
      <c r="I357" s="54">
        <v>99.36</v>
      </c>
      <c r="J357" s="56">
        <f t="shared" si="9"/>
        <v>100</v>
      </c>
      <c r="K357" s="56"/>
    </row>
    <row r="358">
      <c r="D358" s="895">
        <v>0.02</v>
      </c>
      <c r="E358" s="54">
        <v>0.0</v>
      </c>
      <c r="F358" s="54">
        <v>0.03</v>
      </c>
      <c r="G358" s="54">
        <v>0.0</v>
      </c>
      <c r="H358" s="54">
        <v>0.46</v>
      </c>
      <c r="I358" s="54">
        <v>99.49</v>
      </c>
      <c r="J358" s="56">
        <f t="shared" si="9"/>
        <v>100</v>
      </c>
      <c r="K358" s="56"/>
    </row>
    <row r="359">
      <c r="D359" s="895">
        <v>0.02</v>
      </c>
      <c r="E359" s="54">
        <v>0.0</v>
      </c>
      <c r="F359" s="54">
        <v>0.0</v>
      </c>
      <c r="G359" s="54">
        <v>0.0</v>
      </c>
      <c r="H359" s="54">
        <v>0.54</v>
      </c>
      <c r="I359" s="54">
        <v>99.44</v>
      </c>
      <c r="J359" s="56">
        <f t="shared" si="9"/>
        <v>100</v>
      </c>
      <c r="K359" s="56"/>
    </row>
    <row r="360">
      <c r="D360" s="895">
        <v>0.0</v>
      </c>
      <c r="E360" s="54">
        <v>0.0</v>
      </c>
      <c r="F360" s="54">
        <v>0.04</v>
      </c>
      <c r="G360" s="54">
        <v>0.0</v>
      </c>
      <c r="H360" s="54">
        <v>0.0</v>
      </c>
      <c r="I360" s="54">
        <v>99.96</v>
      </c>
      <c r="J360" s="56">
        <f t="shared" si="9"/>
        <v>100</v>
      </c>
      <c r="K360" s="56"/>
    </row>
    <row r="361">
      <c r="D361" s="895">
        <v>0.0</v>
      </c>
      <c r="E361" s="54">
        <v>0.0</v>
      </c>
      <c r="F361" s="54">
        <v>0.0</v>
      </c>
      <c r="G361" s="54">
        <v>0.0</v>
      </c>
      <c r="H361" s="54">
        <v>0.17</v>
      </c>
      <c r="I361" s="54">
        <v>99.83</v>
      </c>
      <c r="J361" s="56">
        <f t="shared" si="9"/>
        <v>100</v>
      </c>
      <c r="K361" s="56"/>
    </row>
    <row r="362">
      <c r="D362" s="895">
        <v>0.03</v>
      </c>
      <c r="E362" s="54">
        <v>0.0</v>
      </c>
      <c r="F362" s="54">
        <v>0.0</v>
      </c>
      <c r="G362" s="54">
        <v>0.0</v>
      </c>
      <c r="H362" s="54">
        <v>0.18</v>
      </c>
      <c r="I362" s="54">
        <v>99.79</v>
      </c>
      <c r="J362" s="56">
        <f t="shared" si="9"/>
        <v>100</v>
      </c>
      <c r="K362" s="56"/>
    </row>
    <row r="363">
      <c r="D363" s="895">
        <v>0.09</v>
      </c>
      <c r="E363" s="54">
        <v>0.0</v>
      </c>
      <c r="F363" s="54">
        <v>0.0</v>
      </c>
      <c r="G363" s="54">
        <v>0.02</v>
      </c>
      <c r="H363" s="54">
        <v>0.11</v>
      </c>
      <c r="I363" s="54">
        <v>99.78</v>
      </c>
      <c r="J363" s="56">
        <f t="shared" si="9"/>
        <v>100</v>
      </c>
      <c r="K363" s="56"/>
    </row>
    <row r="364">
      <c r="D364" s="895">
        <v>0.05</v>
      </c>
      <c r="E364" s="54">
        <v>0.0</v>
      </c>
      <c r="F364" s="54">
        <v>0.0</v>
      </c>
      <c r="G364" s="54">
        <v>0.01</v>
      </c>
      <c r="H364" s="54">
        <v>0.07</v>
      </c>
      <c r="I364" s="54">
        <v>99.87</v>
      </c>
      <c r="J364" s="56">
        <f t="shared" si="9"/>
        <v>100</v>
      </c>
      <c r="K364" s="56"/>
    </row>
    <row r="365">
      <c r="D365" s="895">
        <v>0.11</v>
      </c>
      <c r="E365" s="54">
        <v>0.0</v>
      </c>
      <c r="F365" s="54">
        <v>0.0</v>
      </c>
      <c r="G365" s="54">
        <v>0.0</v>
      </c>
      <c r="H365" s="54">
        <v>0.38</v>
      </c>
      <c r="I365" s="54">
        <v>99.51</v>
      </c>
      <c r="J365" s="56">
        <f t="shared" si="9"/>
        <v>100</v>
      </c>
      <c r="K365" s="56"/>
    </row>
    <row r="366">
      <c r="D366" s="895">
        <v>0.05</v>
      </c>
      <c r="E366" s="54">
        <v>0.0</v>
      </c>
      <c r="F366" s="54">
        <v>0.0</v>
      </c>
      <c r="G366" s="54">
        <v>0.0</v>
      </c>
      <c r="H366" s="54">
        <v>0.51</v>
      </c>
      <c r="I366" s="54">
        <v>99.44</v>
      </c>
      <c r="J366" s="56">
        <f t="shared" si="9"/>
        <v>100</v>
      </c>
      <c r="K366" s="56"/>
    </row>
    <row r="367">
      <c r="D367" s="895">
        <v>0.63</v>
      </c>
      <c r="E367" s="54">
        <v>0.0</v>
      </c>
      <c r="F367" s="54">
        <v>0.0</v>
      </c>
      <c r="G367" s="54">
        <v>0.01</v>
      </c>
      <c r="H367" s="54">
        <v>1.73</v>
      </c>
      <c r="I367" s="54">
        <v>97.63</v>
      </c>
      <c r="J367" s="56">
        <f t="shared" si="9"/>
        <v>100</v>
      </c>
      <c r="K367" s="56"/>
    </row>
    <row r="368">
      <c r="D368" s="895">
        <v>0.03</v>
      </c>
      <c r="E368" s="54">
        <v>0.0</v>
      </c>
      <c r="F368" s="54">
        <v>0.01</v>
      </c>
      <c r="G368" s="54">
        <v>0.0</v>
      </c>
      <c r="H368" s="54">
        <v>0.26</v>
      </c>
      <c r="I368" s="54">
        <v>99.7</v>
      </c>
      <c r="J368" s="56">
        <f t="shared" si="9"/>
        <v>100</v>
      </c>
      <c r="K368" s="56"/>
    </row>
    <row r="369">
      <c r="D369" s="895">
        <v>0.02</v>
      </c>
      <c r="E369" s="54">
        <v>0.0</v>
      </c>
      <c r="F369" s="54">
        <v>0.0</v>
      </c>
      <c r="G369" s="54">
        <v>0.0</v>
      </c>
      <c r="H369" s="54">
        <v>0.2</v>
      </c>
      <c r="I369" s="54">
        <v>99.78</v>
      </c>
      <c r="J369" s="56">
        <f t="shared" si="9"/>
        <v>100</v>
      </c>
      <c r="K369" s="56"/>
    </row>
    <row r="370">
      <c r="D370" s="895">
        <v>0.16</v>
      </c>
      <c r="E370" s="54">
        <v>0.0</v>
      </c>
      <c r="F370" s="54">
        <v>0.0</v>
      </c>
      <c r="G370" s="54">
        <v>0.01</v>
      </c>
      <c r="H370" s="54">
        <v>0.24</v>
      </c>
      <c r="I370" s="54">
        <v>99.59</v>
      </c>
      <c r="J370" s="56">
        <f t="shared" si="9"/>
        <v>100</v>
      </c>
      <c r="K370" s="56"/>
    </row>
    <row r="371">
      <c r="D371" s="895">
        <v>0.22</v>
      </c>
      <c r="E371" s="54">
        <v>0.0</v>
      </c>
      <c r="F371" s="54">
        <v>0.01</v>
      </c>
      <c r="G371" s="54">
        <v>0.0</v>
      </c>
      <c r="H371" s="54">
        <v>0.33</v>
      </c>
      <c r="I371" s="54">
        <v>99.44</v>
      </c>
      <c r="J371" s="56">
        <f t="shared" si="9"/>
        <v>100</v>
      </c>
      <c r="K371" s="56"/>
    </row>
    <row r="372">
      <c r="D372" s="895">
        <v>0.04</v>
      </c>
      <c r="E372" s="54">
        <v>0.0</v>
      </c>
      <c r="F372" s="54">
        <v>0.0</v>
      </c>
      <c r="G372" s="54">
        <v>0.0</v>
      </c>
      <c r="H372" s="54">
        <v>0.15</v>
      </c>
      <c r="I372" s="54">
        <v>99.81</v>
      </c>
      <c r="J372" s="56">
        <f t="shared" si="9"/>
        <v>100</v>
      </c>
      <c r="K372" s="56"/>
    </row>
    <row r="373">
      <c r="D373" s="895">
        <v>0.0</v>
      </c>
      <c r="E373" s="54">
        <v>0.0</v>
      </c>
      <c r="F373" s="54">
        <v>0.0</v>
      </c>
      <c r="G373" s="54">
        <v>0.0</v>
      </c>
      <c r="H373" s="54">
        <v>0.18</v>
      </c>
      <c r="I373" s="54">
        <v>99.82</v>
      </c>
      <c r="J373" s="56">
        <f t="shared" si="9"/>
        <v>100</v>
      </c>
      <c r="K373" s="56"/>
    </row>
    <row r="374">
      <c r="D374" s="895">
        <v>0.13</v>
      </c>
      <c r="E374" s="54">
        <v>0.0</v>
      </c>
      <c r="F374" s="54">
        <v>0.0</v>
      </c>
      <c r="G374" s="54">
        <v>0.0</v>
      </c>
      <c r="H374" s="54">
        <v>0.42</v>
      </c>
      <c r="I374" s="54">
        <v>99.45</v>
      </c>
      <c r="J374" s="56">
        <f t="shared" si="9"/>
        <v>100</v>
      </c>
      <c r="K374" s="56"/>
    </row>
    <row r="375">
      <c r="D375" s="895">
        <v>0.01</v>
      </c>
      <c r="E375" s="54">
        <v>0.0</v>
      </c>
      <c r="F375" s="54">
        <v>0.01</v>
      </c>
      <c r="G375" s="54">
        <v>0.0</v>
      </c>
      <c r="H375" s="54">
        <v>0.11</v>
      </c>
      <c r="I375" s="54">
        <v>99.87</v>
      </c>
      <c r="J375" s="56">
        <f t="shared" si="9"/>
        <v>100</v>
      </c>
      <c r="K375" s="56"/>
    </row>
    <row r="376">
      <c r="D376" s="895">
        <v>0.17</v>
      </c>
      <c r="E376" s="54">
        <v>0.01</v>
      </c>
      <c r="F376" s="54">
        <v>0.0</v>
      </c>
      <c r="G376" s="54">
        <v>0.02</v>
      </c>
      <c r="H376" s="54">
        <v>0.69</v>
      </c>
      <c r="I376" s="54">
        <v>99.11</v>
      </c>
      <c r="J376" s="56">
        <f t="shared" si="9"/>
        <v>100</v>
      </c>
      <c r="K376" s="56"/>
    </row>
    <row r="377">
      <c r="D377" s="895">
        <v>0.0</v>
      </c>
      <c r="E377" s="54">
        <v>0.0</v>
      </c>
      <c r="F377" s="54">
        <v>0.0</v>
      </c>
      <c r="G377" s="54">
        <v>0.0</v>
      </c>
      <c r="H377" s="54">
        <v>0.29</v>
      </c>
      <c r="I377" s="54">
        <v>99.71</v>
      </c>
      <c r="J377" s="56">
        <f t="shared" si="9"/>
        <v>100</v>
      </c>
      <c r="K377" s="56"/>
    </row>
    <row r="378">
      <c r="D378" s="895">
        <v>0.56</v>
      </c>
      <c r="E378" s="54">
        <v>0.0</v>
      </c>
      <c r="F378" s="54">
        <v>0.01</v>
      </c>
      <c r="G378" s="54">
        <v>0.02</v>
      </c>
      <c r="H378" s="54">
        <v>23.61</v>
      </c>
      <c r="I378" s="54">
        <v>75.8</v>
      </c>
      <c r="J378" s="56">
        <f t="shared" si="9"/>
        <v>100</v>
      </c>
      <c r="K378" s="56"/>
    </row>
    <row r="379">
      <c r="D379" s="895">
        <v>0.19</v>
      </c>
      <c r="E379" s="54">
        <v>0.0</v>
      </c>
      <c r="F379" s="54">
        <v>0.0</v>
      </c>
      <c r="G379" s="54">
        <v>0.0</v>
      </c>
      <c r="H379" s="54">
        <v>0.25</v>
      </c>
      <c r="I379" s="54">
        <v>99.56</v>
      </c>
      <c r="J379" s="56">
        <f t="shared" si="9"/>
        <v>100</v>
      </c>
      <c r="K379" s="56"/>
    </row>
    <row r="380">
      <c r="D380" s="895">
        <v>0.36</v>
      </c>
      <c r="E380" s="896">
        <v>0.0</v>
      </c>
      <c r="F380" s="896">
        <v>0.0</v>
      </c>
      <c r="G380" s="896">
        <v>0.0</v>
      </c>
      <c r="H380" s="896">
        <v>0.07</v>
      </c>
      <c r="I380" s="54">
        <v>99.57</v>
      </c>
      <c r="J380" s="56">
        <f t="shared" si="9"/>
        <v>100</v>
      </c>
      <c r="K380" s="56"/>
    </row>
    <row r="381">
      <c r="D381" s="895">
        <v>0.0</v>
      </c>
      <c r="E381" s="896">
        <v>0.0</v>
      </c>
      <c r="F381" s="896">
        <v>0.0</v>
      </c>
      <c r="G381" s="896">
        <v>0.0</v>
      </c>
      <c r="H381" s="896">
        <v>0.3</v>
      </c>
      <c r="I381" s="54">
        <v>99.7</v>
      </c>
      <c r="J381" s="56">
        <f t="shared" si="9"/>
        <v>100</v>
      </c>
      <c r="K381" s="56"/>
    </row>
    <row r="382">
      <c r="D382" s="895">
        <v>0.32</v>
      </c>
      <c r="E382" s="896">
        <v>0.0</v>
      </c>
      <c r="F382" s="896">
        <v>0.0</v>
      </c>
      <c r="G382" s="896">
        <v>0.0</v>
      </c>
      <c r="H382" s="896">
        <v>0.18</v>
      </c>
      <c r="I382" s="54">
        <v>99.5</v>
      </c>
      <c r="J382" s="56">
        <f t="shared" si="9"/>
        <v>100</v>
      </c>
      <c r="K382" s="56"/>
    </row>
    <row r="383">
      <c r="D383" s="895">
        <v>0.05</v>
      </c>
      <c r="E383" s="896">
        <v>0.0</v>
      </c>
      <c r="F383" s="896">
        <v>0.0</v>
      </c>
      <c r="G383" s="896">
        <v>0.0</v>
      </c>
      <c r="H383" s="896">
        <v>1.31</v>
      </c>
      <c r="I383" s="54">
        <v>98.64</v>
      </c>
      <c r="J383" s="56">
        <f t="shared" si="9"/>
        <v>100</v>
      </c>
      <c r="K383" s="56"/>
    </row>
    <row r="384">
      <c r="D384" s="895">
        <v>0.08</v>
      </c>
      <c r="E384" s="896">
        <v>0.0</v>
      </c>
      <c r="F384" s="896">
        <v>0.0</v>
      </c>
      <c r="G384" s="896">
        <v>0.0</v>
      </c>
      <c r="H384" s="896">
        <v>0.05</v>
      </c>
      <c r="I384" s="54">
        <v>99.87</v>
      </c>
      <c r="J384" s="56">
        <f t="shared" si="9"/>
        <v>100</v>
      </c>
      <c r="K384" s="56"/>
    </row>
    <row r="385">
      <c r="D385" s="895">
        <v>0.08</v>
      </c>
      <c r="E385" s="896">
        <v>0.01</v>
      </c>
      <c r="F385" s="896">
        <v>0.0</v>
      </c>
      <c r="G385" s="896">
        <v>0.0</v>
      </c>
      <c r="H385" s="896">
        <v>0.22</v>
      </c>
      <c r="I385" s="54">
        <v>99.69</v>
      </c>
      <c r="J385" s="56">
        <f t="shared" si="9"/>
        <v>100</v>
      </c>
      <c r="K385" s="56"/>
    </row>
    <row r="386">
      <c r="D386" s="895">
        <v>0.17</v>
      </c>
      <c r="E386" s="896">
        <v>0.0</v>
      </c>
      <c r="F386" s="896">
        <v>0.04</v>
      </c>
      <c r="G386" s="896">
        <v>0.0</v>
      </c>
      <c r="H386" s="896">
        <v>0.3</v>
      </c>
      <c r="I386" s="54">
        <v>99.49</v>
      </c>
      <c r="J386" s="56">
        <f t="shared" si="9"/>
        <v>100</v>
      </c>
      <c r="K386" s="56"/>
    </row>
    <row r="393">
      <c r="D393" s="897" t="s">
        <v>8</v>
      </c>
      <c r="E393" s="898" t="s">
        <v>378</v>
      </c>
      <c r="F393" s="898" t="s">
        <v>379</v>
      </c>
      <c r="G393" s="898" t="s">
        <v>380</v>
      </c>
      <c r="H393" s="898" t="s">
        <v>381</v>
      </c>
      <c r="I393" s="899" t="s">
        <v>382</v>
      </c>
      <c r="J393" s="900"/>
      <c r="K393" s="900"/>
      <c r="L393" s="900"/>
      <c r="M393" s="900"/>
      <c r="N393" s="900"/>
      <c r="O393" s="900"/>
      <c r="P393" s="900"/>
      <c r="Q393" s="900"/>
      <c r="R393" s="900"/>
      <c r="S393" s="900"/>
    </row>
    <row r="394">
      <c r="D394" s="901" t="s">
        <v>19</v>
      </c>
      <c r="E394" s="64"/>
      <c r="F394" s="454"/>
      <c r="G394" s="454"/>
      <c r="H394" s="454"/>
      <c r="I394" s="902">
        <v>1.0</v>
      </c>
      <c r="J394" s="900"/>
      <c r="K394" s="900"/>
      <c r="L394" s="900"/>
      <c r="M394" s="900"/>
      <c r="N394" s="900"/>
      <c r="O394" s="900"/>
      <c r="P394" s="900"/>
      <c r="Q394" s="900"/>
      <c r="R394" s="900"/>
      <c r="S394" s="900"/>
    </row>
    <row r="395">
      <c r="D395" s="901" t="s">
        <v>61</v>
      </c>
      <c r="E395" s="64"/>
      <c r="F395" s="454"/>
      <c r="G395" s="454"/>
      <c r="H395" s="454"/>
      <c r="I395" s="902">
        <v>2.0</v>
      </c>
    </row>
    <row r="396">
      <c r="D396" s="901" t="s">
        <v>82</v>
      </c>
      <c r="E396" s="64"/>
      <c r="F396" s="454"/>
      <c r="G396" s="454"/>
      <c r="H396" s="454"/>
      <c r="I396" s="902">
        <v>3.0</v>
      </c>
    </row>
    <row r="397">
      <c r="D397" s="903" t="s">
        <v>90</v>
      </c>
      <c r="E397" s="64"/>
      <c r="F397" s="454"/>
      <c r="G397" s="454"/>
      <c r="H397" s="454"/>
      <c r="I397" s="902">
        <v>4.0</v>
      </c>
    </row>
    <row r="398">
      <c r="D398" s="904"/>
      <c r="E398" s="905"/>
      <c r="I398" s="906"/>
    </row>
    <row r="399">
      <c r="D399" s="904"/>
      <c r="I399" s="906"/>
    </row>
    <row r="400">
      <c r="D400" s="904"/>
      <c r="I400" s="906"/>
    </row>
    <row r="401">
      <c r="D401" s="907" t="s">
        <v>10</v>
      </c>
      <c r="E401" s="908" t="s">
        <v>378</v>
      </c>
      <c r="F401" s="908" t="s">
        <v>379</v>
      </c>
      <c r="G401" s="908" t="s">
        <v>380</v>
      </c>
      <c r="H401" s="908" t="s">
        <v>381</v>
      </c>
      <c r="I401" s="909" t="s">
        <v>382</v>
      </c>
    </row>
    <row r="402">
      <c r="C402" s="380">
        <v>1.0</v>
      </c>
      <c r="D402" s="910" t="s">
        <v>21</v>
      </c>
      <c r="E402" s="911"/>
      <c r="F402" s="912"/>
      <c r="G402" s="912"/>
      <c r="H402" s="912"/>
      <c r="I402" s="913">
        <v>1.0</v>
      </c>
    </row>
    <row r="403">
      <c r="C403" s="1">
        <f t="shared" ref="C403:C434" si="10">1+C402</f>
        <v>2</v>
      </c>
      <c r="D403" s="910" t="s">
        <v>23</v>
      </c>
      <c r="E403" s="911"/>
      <c r="F403" s="912"/>
      <c r="G403" s="912"/>
      <c r="H403" s="912"/>
      <c r="I403" s="913">
        <v>2.0</v>
      </c>
    </row>
    <row r="404">
      <c r="C404" s="1">
        <f t="shared" si="10"/>
        <v>3</v>
      </c>
      <c r="D404" s="910" t="s">
        <v>26</v>
      </c>
      <c r="E404" s="911"/>
      <c r="F404" s="912"/>
      <c r="G404" s="912"/>
      <c r="H404" s="912"/>
      <c r="I404" s="913">
        <v>3.0</v>
      </c>
    </row>
    <row r="405">
      <c r="C405" s="1">
        <f t="shared" si="10"/>
        <v>4</v>
      </c>
      <c r="D405" s="910" t="s">
        <v>27</v>
      </c>
      <c r="E405" s="911">
        <v>4.0</v>
      </c>
      <c r="F405" s="912"/>
      <c r="G405" s="912"/>
      <c r="H405" s="912"/>
      <c r="I405" s="914"/>
    </row>
    <row r="406">
      <c r="C406" s="1">
        <f t="shared" si="10"/>
        <v>5</v>
      </c>
      <c r="D406" s="910" t="s">
        <v>29</v>
      </c>
      <c r="E406" s="911">
        <v>5.0</v>
      </c>
      <c r="F406" s="912"/>
      <c r="G406" s="912"/>
      <c r="H406" s="912"/>
      <c r="I406" s="914"/>
    </row>
    <row r="407">
      <c r="C407" s="1">
        <f t="shared" si="10"/>
        <v>6</v>
      </c>
      <c r="D407" s="910" t="s">
        <v>30</v>
      </c>
      <c r="E407" s="912"/>
      <c r="F407" s="912"/>
      <c r="G407" s="912"/>
      <c r="H407" s="912"/>
      <c r="I407" s="913">
        <v>6.0</v>
      </c>
    </row>
    <row r="408">
      <c r="C408" s="1">
        <f t="shared" si="10"/>
        <v>7</v>
      </c>
      <c r="D408" s="910" t="s">
        <v>32</v>
      </c>
      <c r="E408" s="912"/>
      <c r="F408" s="912"/>
      <c r="G408" s="912"/>
      <c r="H408" s="912"/>
      <c r="I408" s="913">
        <v>7.0</v>
      </c>
    </row>
    <row r="409">
      <c r="C409" s="1">
        <f t="shared" si="10"/>
        <v>8</v>
      </c>
      <c r="D409" s="910" t="s">
        <v>33</v>
      </c>
      <c r="E409" s="915">
        <v>8.0</v>
      </c>
      <c r="F409" s="912"/>
      <c r="G409" s="912"/>
      <c r="H409" s="912"/>
      <c r="I409" s="914"/>
    </row>
    <row r="410">
      <c r="C410" s="1">
        <f t="shared" si="10"/>
        <v>9</v>
      </c>
      <c r="D410" s="910" t="s">
        <v>34</v>
      </c>
      <c r="E410" s="912"/>
      <c r="F410" s="912"/>
      <c r="G410" s="912"/>
      <c r="H410" s="912"/>
      <c r="I410" s="913">
        <v>9.0</v>
      </c>
    </row>
    <row r="411">
      <c r="C411" s="1">
        <f t="shared" si="10"/>
        <v>10</v>
      </c>
      <c r="D411" s="910" t="s">
        <v>36</v>
      </c>
      <c r="E411" s="915">
        <v>10.0</v>
      </c>
      <c r="F411" s="912"/>
      <c r="G411" s="912"/>
      <c r="H411" s="912"/>
      <c r="I411" s="914"/>
    </row>
    <row r="412">
      <c r="C412" s="1">
        <f t="shared" si="10"/>
        <v>11</v>
      </c>
      <c r="D412" s="910" t="s">
        <v>37</v>
      </c>
      <c r="E412" s="912"/>
      <c r="F412" s="912"/>
      <c r="G412" s="912"/>
      <c r="H412" s="912"/>
      <c r="I412" s="913">
        <v>11.0</v>
      </c>
    </row>
    <row r="413">
      <c r="C413" s="1">
        <f t="shared" si="10"/>
        <v>12</v>
      </c>
      <c r="D413" s="910" t="s">
        <v>38</v>
      </c>
      <c r="E413" s="915">
        <v>12.0</v>
      </c>
      <c r="F413" s="912"/>
      <c r="G413" s="912"/>
      <c r="H413" s="912"/>
      <c r="I413" s="914"/>
    </row>
    <row r="414">
      <c r="C414" s="1">
        <f t="shared" si="10"/>
        <v>13</v>
      </c>
      <c r="D414" s="910" t="s">
        <v>39</v>
      </c>
      <c r="E414" s="915">
        <v>13.0</v>
      </c>
      <c r="F414" s="912"/>
      <c r="G414" s="912"/>
      <c r="H414" s="912"/>
      <c r="I414" s="914"/>
    </row>
    <row r="415">
      <c r="C415" s="1">
        <f t="shared" si="10"/>
        <v>14</v>
      </c>
      <c r="D415" s="910" t="s">
        <v>40</v>
      </c>
      <c r="E415" s="915">
        <v>14.0</v>
      </c>
      <c r="F415" s="912"/>
      <c r="G415" s="912"/>
      <c r="H415" s="912"/>
      <c r="I415" s="914"/>
    </row>
    <row r="416">
      <c r="C416" s="1">
        <f t="shared" si="10"/>
        <v>15</v>
      </c>
      <c r="D416" s="910" t="s">
        <v>41</v>
      </c>
      <c r="E416" s="915">
        <v>15.0</v>
      </c>
      <c r="F416" s="912"/>
      <c r="G416" s="912"/>
      <c r="H416" s="912"/>
      <c r="I416" s="914"/>
    </row>
    <row r="417">
      <c r="C417" s="1">
        <f t="shared" si="10"/>
        <v>16</v>
      </c>
      <c r="D417" s="910" t="s">
        <v>19</v>
      </c>
      <c r="E417" s="912"/>
      <c r="F417" s="912"/>
      <c r="G417" s="912"/>
      <c r="H417" s="912"/>
      <c r="I417" s="913">
        <v>16.0</v>
      </c>
    </row>
    <row r="418">
      <c r="C418" s="1">
        <f t="shared" si="10"/>
        <v>17</v>
      </c>
      <c r="D418" s="910" t="s">
        <v>43</v>
      </c>
      <c r="E418" s="915">
        <v>17.0</v>
      </c>
      <c r="F418" s="912"/>
      <c r="G418" s="912"/>
      <c r="H418" s="912"/>
      <c r="I418" s="914"/>
    </row>
    <row r="419">
      <c r="C419" s="1">
        <f t="shared" si="10"/>
        <v>18</v>
      </c>
      <c r="D419" s="910" t="s">
        <v>44</v>
      </c>
      <c r="E419" s="915">
        <v>18.0</v>
      </c>
      <c r="F419" s="912"/>
      <c r="G419" s="912"/>
      <c r="H419" s="912"/>
      <c r="I419" s="914"/>
    </row>
    <row r="420">
      <c r="C420" s="1">
        <f t="shared" si="10"/>
        <v>19</v>
      </c>
      <c r="D420" s="910" t="s">
        <v>45</v>
      </c>
      <c r="E420" s="912"/>
      <c r="F420" s="912"/>
      <c r="G420" s="912"/>
      <c r="H420" s="912"/>
      <c r="I420" s="913">
        <v>19.0</v>
      </c>
    </row>
    <row r="421">
      <c r="C421" s="1">
        <f t="shared" si="10"/>
        <v>20</v>
      </c>
      <c r="D421" s="910" t="s">
        <v>46</v>
      </c>
      <c r="E421" s="912"/>
      <c r="F421" s="912"/>
      <c r="G421" s="912"/>
      <c r="H421" s="912"/>
      <c r="I421" s="913">
        <v>20.0</v>
      </c>
    </row>
    <row r="422">
      <c r="C422" s="1">
        <f t="shared" si="10"/>
        <v>21</v>
      </c>
      <c r="D422" s="910" t="s">
        <v>47</v>
      </c>
      <c r="E422" s="912"/>
      <c r="F422" s="912"/>
      <c r="G422" s="912"/>
      <c r="H422" s="912"/>
      <c r="I422" s="913">
        <v>21.0</v>
      </c>
    </row>
    <row r="423">
      <c r="C423" s="1">
        <f t="shared" si="10"/>
        <v>22</v>
      </c>
      <c r="D423" s="910" t="s">
        <v>48</v>
      </c>
      <c r="E423" s="912"/>
      <c r="F423" s="912"/>
      <c r="G423" s="912"/>
      <c r="H423" s="912"/>
      <c r="I423" s="913">
        <v>22.0</v>
      </c>
    </row>
    <row r="424">
      <c r="C424" s="1">
        <f t="shared" si="10"/>
        <v>23</v>
      </c>
      <c r="D424" s="910" t="s">
        <v>50</v>
      </c>
      <c r="E424" s="915">
        <v>23.0</v>
      </c>
      <c r="F424" s="912"/>
      <c r="G424" s="912"/>
      <c r="H424" s="912"/>
      <c r="I424" s="914"/>
    </row>
    <row r="425">
      <c r="C425" s="1">
        <f t="shared" si="10"/>
        <v>24</v>
      </c>
      <c r="D425" s="910" t="s">
        <v>51</v>
      </c>
      <c r="E425" s="915">
        <v>24.0</v>
      </c>
      <c r="F425" s="912"/>
      <c r="G425" s="912"/>
      <c r="H425" s="912"/>
      <c r="I425" s="914"/>
    </row>
    <row r="426">
      <c r="C426" s="1">
        <f t="shared" si="10"/>
        <v>25</v>
      </c>
      <c r="D426" s="910" t="s">
        <v>52</v>
      </c>
      <c r="E426" s="912"/>
      <c r="F426" s="912"/>
      <c r="G426" s="912"/>
      <c r="H426" s="912"/>
      <c r="I426" s="913">
        <v>25.0</v>
      </c>
    </row>
    <row r="427">
      <c r="C427" s="1">
        <f t="shared" si="10"/>
        <v>26</v>
      </c>
      <c r="D427" s="910" t="s">
        <v>53</v>
      </c>
      <c r="E427" s="915">
        <v>26.0</v>
      </c>
      <c r="F427" s="912"/>
      <c r="G427" s="912"/>
      <c r="H427" s="912"/>
      <c r="I427" s="914"/>
    </row>
    <row r="428">
      <c r="C428" s="1">
        <f t="shared" si="10"/>
        <v>27</v>
      </c>
      <c r="D428" s="910" t="s">
        <v>54</v>
      </c>
      <c r="E428" s="915">
        <v>27.0</v>
      </c>
      <c r="F428" s="912"/>
      <c r="G428" s="912"/>
      <c r="H428" s="912"/>
      <c r="I428" s="914"/>
    </row>
    <row r="429">
      <c r="C429" s="1">
        <f t="shared" si="10"/>
        <v>28</v>
      </c>
      <c r="D429" s="910" t="s">
        <v>55</v>
      </c>
      <c r="E429" s="915">
        <v>28.0</v>
      </c>
      <c r="F429" s="912"/>
      <c r="G429" s="912"/>
      <c r="H429" s="912"/>
      <c r="I429" s="914"/>
    </row>
    <row r="430">
      <c r="C430" s="1">
        <f t="shared" si="10"/>
        <v>29</v>
      </c>
      <c r="D430" s="910" t="s">
        <v>56</v>
      </c>
      <c r="E430" s="912"/>
      <c r="F430" s="912"/>
      <c r="G430" s="912"/>
      <c r="H430" s="912"/>
      <c r="I430" s="913">
        <v>29.0</v>
      </c>
    </row>
    <row r="431">
      <c r="C431" s="1">
        <f t="shared" si="10"/>
        <v>30</v>
      </c>
      <c r="D431" s="910" t="s">
        <v>191</v>
      </c>
      <c r="E431" s="915">
        <v>30.0</v>
      </c>
      <c r="F431" s="912"/>
      <c r="G431" s="912"/>
      <c r="H431" s="912"/>
      <c r="I431" s="913"/>
    </row>
    <row r="432">
      <c r="C432" s="1">
        <f t="shared" si="10"/>
        <v>31</v>
      </c>
      <c r="D432" s="910" t="s">
        <v>58</v>
      </c>
      <c r="E432" s="915">
        <v>31.0</v>
      </c>
      <c r="F432" s="912"/>
      <c r="G432" s="912"/>
      <c r="H432" s="912"/>
      <c r="I432" s="914"/>
    </row>
    <row r="433">
      <c r="C433" s="1">
        <f t="shared" si="10"/>
        <v>32</v>
      </c>
      <c r="D433" s="910" t="s">
        <v>59</v>
      </c>
      <c r="E433" s="915">
        <v>32.0</v>
      </c>
      <c r="F433" s="912"/>
      <c r="G433" s="912"/>
      <c r="H433" s="912"/>
      <c r="I433" s="914"/>
    </row>
    <row r="434">
      <c r="C434" s="1">
        <f t="shared" si="10"/>
        <v>33</v>
      </c>
      <c r="D434" s="910" t="s">
        <v>60</v>
      </c>
      <c r="E434" s="912"/>
      <c r="F434" s="912"/>
      <c r="G434" s="912"/>
      <c r="H434" s="912"/>
      <c r="I434" s="913">
        <v>33.0</v>
      </c>
    </row>
    <row r="435">
      <c r="C435" s="380">
        <v>1.0</v>
      </c>
      <c r="D435" s="916" t="s">
        <v>62</v>
      </c>
      <c r="E435" s="912"/>
      <c r="F435" s="912"/>
      <c r="G435" s="912"/>
      <c r="H435" s="912"/>
      <c r="I435" s="913">
        <v>1.0</v>
      </c>
    </row>
    <row r="436">
      <c r="C436" s="1">
        <f t="shared" ref="C436:C452" si="11">1+C435</f>
        <v>2</v>
      </c>
      <c r="D436" s="916" t="s">
        <v>63</v>
      </c>
      <c r="E436" s="915">
        <v>2.0</v>
      </c>
      <c r="F436" s="912"/>
      <c r="G436" s="912"/>
      <c r="H436" s="912"/>
      <c r="I436" s="914"/>
    </row>
    <row r="437">
      <c r="C437" s="1">
        <f t="shared" si="11"/>
        <v>3</v>
      </c>
      <c r="D437" s="916" t="s">
        <v>65</v>
      </c>
      <c r="E437" s="915">
        <v>3.0</v>
      </c>
      <c r="F437" s="912"/>
      <c r="G437" s="912"/>
      <c r="H437" s="912"/>
      <c r="I437" s="914"/>
    </row>
    <row r="438">
      <c r="C438" s="1">
        <f t="shared" si="11"/>
        <v>4</v>
      </c>
      <c r="D438" s="916" t="s">
        <v>66</v>
      </c>
      <c r="E438" s="912"/>
      <c r="F438" s="912"/>
      <c r="G438" s="912"/>
      <c r="H438" s="912"/>
      <c r="I438" s="913">
        <v>4.0</v>
      </c>
    </row>
    <row r="439">
      <c r="C439" s="1">
        <f t="shared" si="11"/>
        <v>5</v>
      </c>
      <c r="D439" s="916" t="s">
        <v>67</v>
      </c>
      <c r="E439" s="915">
        <v>5.0</v>
      </c>
      <c r="F439" s="912"/>
      <c r="G439" s="912"/>
      <c r="H439" s="912"/>
      <c r="I439" s="914"/>
    </row>
    <row r="440">
      <c r="C440" s="1">
        <f t="shared" si="11"/>
        <v>6</v>
      </c>
      <c r="D440" s="916" t="s">
        <v>69</v>
      </c>
      <c r="E440" s="915">
        <v>6.0</v>
      </c>
      <c r="F440" s="912"/>
      <c r="G440" s="912"/>
      <c r="H440" s="912"/>
      <c r="I440" s="914"/>
    </row>
    <row r="441">
      <c r="C441" s="1">
        <f t="shared" si="11"/>
        <v>7</v>
      </c>
      <c r="D441" s="916" t="s">
        <v>70</v>
      </c>
      <c r="E441" s="912"/>
      <c r="F441" s="912"/>
      <c r="G441" s="912"/>
      <c r="H441" s="912"/>
      <c r="I441" s="913">
        <v>7.0</v>
      </c>
    </row>
    <row r="442">
      <c r="C442" s="1">
        <f t="shared" si="11"/>
        <v>8</v>
      </c>
      <c r="D442" s="916" t="s">
        <v>71</v>
      </c>
      <c r="E442" s="912"/>
      <c r="F442" s="912"/>
      <c r="G442" s="912"/>
      <c r="H442" s="912"/>
      <c r="I442" s="913">
        <v>8.0</v>
      </c>
    </row>
    <row r="443">
      <c r="C443" s="1">
        <f t="shared" si="11"/>
        <v>9</v>
      </c>
      <c r="D443" s="916" t="s">
        <v>72</v>
      </c>
      <c r="E443" s="912"/>
      <c r="F443" s="912"/>
      <c r="G443" s="912"/>
      <c r="H443" s="912"/>
      <c r="I443" s="913">
        <v>9.0</v>
      </c>
    </row>
    <row r="444">
      <c r="C444" s="1">
        <f t="shared" si="11"/>
        <v>10</v>
      </c>
      <c r="D444" s="916" t="s">
        <v>73</v>
      </c>
      <c r="E444" s="915">
        <v>10.0</v>
      </c>
      <c r="F444" s="912"/>
      <c r="G444" s="912"/>
      <c r="H444" s="912"/>
      <c r="I444" s="914"/>
    </row>
    <row r="445">
      <c r="C445" s="1">
        <f t="shared" si="11"/>
        <v>11</v>
      </c>
      <c r="D445" s="916" t="s">
        <v>74</v>
      </c>
      <c r="E445" s="915">
        <v>11.0</v>
      </c>
      <c r="F445" s="912"/>
      <c r="G445" s="912"/>
      <c r="H445" s="912"/>
      <c r="I445" s="914"/>
    </row>
    <row r="446">
      <c r="C446" s="1">
        <f t="shared" si="11"/>
        <v>12</v>
      </c>
      <c r="D446" s="916" t="s">
        <v>75</v>
      </c>
      <c r="E446" s="915">
        <v>12.0</v>
      </c>
      <c r="F446" s="912"/>
      <c r="G446" s="912"/>
      <c r="H446" s="912"/>
      <c r="I446" s="914"/>
    </row>
    <row r="447">
      <c r="C447" s="1">
        <f t="shared" si="11"/>
        <v>13</v>
      </c>
      <c r="D447" s="916" t="s">
        <v>76</v>
      </c>
      <c r="E447" s="915">
        <v>13.0</v>
      </c>
      <c r="F447" s="912"/>
      <c r="G447" s="912"/>
      <c r="H447" s="912"/>
      <c r="I447" s="914"/>
    </row>
    <row r="448">
      <c r="C448" s="1">
        <f t="shared" si="11"/>
        <v>14</v>
      </c>
      <c r="D448" s="916" t="s">
        <v>77</v>
      </c>
      <c r="E448" s="915">
        <v>14.0</v>
      </c>
      <c r="F448" s="912"/>
      <c r="G448" s="912"/>
      <c r="H448" s="912"/>
      <c r="I448" s="914"/>
    </row>
    <row r="449">
      <c r="C449" s="1">
        <f t="shared" si="11"/>
        <v>15</v>
      </c>
      <c r="D449" s="916" t="s">
        <v>78</v>
      </c>
      <c r="E449" s="915">
        <v>15.0</v>
      </c>
      <c r="F449" s="912"/>
      <c r="G449" s="912"/>
      <c r="H449" s="912"/>
      <c r="I449" s="914"/>
    </row>
    <row r="450">
      <c r="C450" s="1">
        <f t="shared" si="11"/>
        <v>16</v>
      </c>
      <c r="D450" s="916" t="s">
        <v>79</v>
      </c>
      <c r="E450" s="915">
        <v>16.0</v>
      </c>
      <c r="F450" s="912"/>
      <c r="G450" s="912"/>
      <c r="H450" s="912"/>
      <c r="I450" s="914"/>
    </row>
    <row r="451">
      <c r="C451" s="1">
        <f t="shared" si="11"/>
        <v>17</v>
      </c>
      <c r="D451" s="916" t="s">
        <v>80</v>
      </c>
      <c r="E451" s="915">
        <v>17.0</v>
      </c>
      <c r="F451" s="912"/>
      <c r="G451" s="912"/>
      <c r="H451" s="912"/>
      <c r="I451" s="914"/>
    </row>
    <row r="452">
      <c r="C452" s="1">
        <f t="shared" si="11"/>
        <v>18</v>
      </c>
      <c r="D452" s="916" t="s">
        <v>81</v>
      </c>
      <c r="E452" s="915"/>
      <c r="F452" s="912"/>
      <c r="G452" s="912"/>
      <c r="H452" s="912"/>
      <c r="I452" s="913">
        <v>18.0</v>
      </c>
    </row>
    <row r="453">
      <c r="C453" s="380">
        <v>1.0</v>
      </c>
      <c r="D453" s="917" t="s">
        <v>83</v>
      </c>
      <c r="E453" s="915">
        <v>1.0</v>
      </c>
      <c r="F453" s="912"/>
      <c r="G453" s="912"/>
      <c r="H453" s="912"/>
      <c r="I453" s="914"/>
    </row>
    <row r="454">
      <c r="C454" s="1">
        <f t="shared" ref="C454:C459" si="12">1+C453</f>
        <v>2</v>
      </c>
      <c r="D454" s="917" t="s">
        <v>84</v>
      </c>
      <c r="E454" s="915">
        <v>2.0</v>
      </c>
      <c r="F454" s="912"/>
      <c r="G454" s="912"/>
      <c r="H454" s="912"/>
      <c r="I454" s="914"/>
    </row>
    <row r="455">
      <c r="C455" s="1">
        <f t="shared" si="12"/>
        <v>3</v>
      </c>
      <c r="D455" s="917" t="s">
        <v>85</v>
      </c>
      <c r="E455" s="912"/>
      <c r="F455" s="912"/>
      <c r="G455" s="912"/>
      <c r="H455" s="912"/>
      <c r="I455" s="913">
        <v>3.0</v>
      </c>
    </row>
    <row r="456">
      <c r="C456" s="1">
        <f t="shared" si="12"/>
        <v>4</v>
      </c>
      <c r="D456" s="917" t="s">
        <v>86</v>
      </c>
      <c r="E456" s="915">
        <v>4.0</v>
      </c>
      <c r="F456" s="912"/>
      <c r="G456" s="912"/>
      <c r="H456" s="912"/>
      <c r="I456" s="914"/>
    </row>
    <row r="457">
      <c r="C457" s="1">
        <f t="shared" si="12"/>
        <v>5</v>
      </c>
      <c r="D457" s="917" t="s">
        <v>87</v>
      </c>
      <c r="E457" s="915">
        <v>5.0</v>
      </c>
      <c r="F457" s="912"/>
      <c r="G457" s="912"/>
      <c r="H457" s="912"/>
      <c r="I457" s="914"/>
    </row>
    <row r="458">
      <c r="C458" s="1">
        <f t="shared" si="12"/>
        <v>6</v>
      </c>
      <c r="D458" s="917" t="s">
        <v>88</v>
      </c>
      <c r="E458" s="915">
        <v>6.0</v>
      </c>
      <c r="F458" s="912"/>
      <c r="G458" s="912"/>
      <c r="H458" s="912"/>
      <c r="I458" s="914"/>
    </row>
    <row r="459">
      <c r="C459" s="1">
        <f t="shared" si="12"/>
        <v>7</v>
      </c>
      <c r="D459" s="917" t="s">
        <v>89</v>
      </c>
      <c r="E459" s="915">
        <v>7.0</v>
      </c>
      <c r="F459" s="912"/>
      <c r="G459" s="912"/>
      <c r="H459" s="912"/>
      <c r="I459" s="914"/>
    </row>
    <row r="460">
      <c r="C460" s="380">
        <v>1.0</v>
      </c>
      <c r="D460" s="918" t="s">
        <v>92</v>
      </c>
      <c r="E460" s="915">
        <v>1.0</v>
      </c>
      <c r="F460" s="912"/>
      <c r="G460" s="912"/>
      <c r="H460" s="912"/>
      <c r="I460" s="914"/>
    </row>
    <row r="461">
      <c r="C461" s="1">
        <f t="shared" ref="C461:C486" si="13">1+C460</f>
        <v>2</v>
      </c>
      <c r="D461" s="918" t="s">
        <v>93</v>
      </c>
      <c r="E461" s="915">
        <v>2.0</v>
      </c>
      <c r="F461" s="912"/>
      <c r="G461" s="912"/>
      <c r="H461" s="912"/>
      <c r="I461" s="914"/>
    </row>
    <row r="462">
      <c r="C462" s="1">
        <f t="shared" si="13"/>
        <v>3</v>
      </c>
      <c r="D462" s="918" t="s">
        <v>94</v>
      </c>
      <c r="E462" s="915">
        <v>3.0</v>
      </c>
      <c r="F462" s="912"/>
      <c r="G462" s="912"/>
      <c r="H462" s="912"/>
      <c r="I462" s="914"/>
    </row>
    <row r="463">
      <c r="C463" s="1">
        <f t="shared" si="13"/>
        <v>4</v>
      </c>
      <c r="D463" s="918" t="s">
        <v>96</v>
      </c>
      <c r="E463" s="915">
        <v>4.0</v>
      </c>
      <c r="F463" s="912"/>
      <c r="G463" s="912"/>
      <c r="H463" s="912"/>
      <c r="I463" s="914"/>
    </row>
    <row r="464">
      <c r="C464" s="1">
        <f t="shared" si="13"/>
        <v>5</v>
      </c>
      <c r="D464" s="918" t="s">
        <v>97</v>
      </c>
      <c r="E464" s="915">
        <v>5.0</v>
      </c>
      <c r="F464" s="912"/>
      <c r="G464" s="912"/>
      <c r="H464" s="912"/>
      <c r="I464" s="914"/>
    </row>
    <row r="465">
      <c r="C465" s="1">
        <f t="shared" si="13"/>
        <v>6</v>
      </c>
      <c r="D465" s="918" t="s">
        <v>98</v>
      </c>
      <c r="E465" s="915">
        <v>6.0</v>
      </c>
      <c r="F465" s="912"/>
      <c r="G465" s="912"/>
      <c r="H465" s="912"/>
      <c r="I465" s="913"/>
    </row>
    <row r="466">
      <c r="C466" s="1">
        <f t="shared" si="13"/>
        <v>7</v>
      </c>
      <c r="D466" s="918" t="s">
        <v>99</v>
      </c>
      <c r="E466" s="915">
        <v>7.0</v>
      </c>
      <c r="F466" s="912"/>
      <c r="G466" s="912"/>
      <c r="H466" s="912"/>
      <c r="I466" s="914"/>
    </row>
    <row r="467">
      <c r="C467" s="1">
        <f t="shared" si="13"/>
        <v>8</v>
      </c>
      <c r="D467" s="918" t="s">
        <v>90</v>
      </c>
      <c r="E467" s="915"/>
      <c r="F467" s="912"/>
      <c r="G467" s="912"/>
      <c r="H467" s="912"/>
      <c r="I467" s="913">
        <v>8.0</v>
      </c>
    </row>
    <row r="468">
      <c r="C468" s="1">
        <f t="shared" si="13"/>
        <v>9</v>
      </c>
      <c r="D468" s="918" t="s">
        <v>101</v>
      </c>
      <c r="E468" s="915">
        <v>9.0</v>
      </c>
      <c r="F468" s="912"/>
      <c r="G468" s="912"/>
      <c r="H468" s="912"/>
      <c r="I468" s="914"/>
    </row>
    <row r="469">
      <c r="C469" s="1">
        <f t="shared" si="13"/>
        <v>10</v>
      </c>
      <c r="D469" s="918" t="s">
        <v>102</v>
      </c>
      <c r="E469" s="915">
        <v>10.0</v>
      </c>
      <c r="F469" s="912"/>
      <c r="G469" s="912"/>
      <c r="H469" s="912"/>
      <c r="I469" s="914"/>
    </row>
    <row r="470">
      <c r="C470" s="1">
        <f t="shared" si="13"/>
        <v>11</v>
      </c>
      <c r="D470" s="918" t="s">
        <v>103</v>
      </c>
      <c r="E470" s="915">
        <v>11.0</v>
      </c>
      <c r="F470" s="912"/>
      <c r="G470" s="912"/>
      <c r="H470" s="912"/>
      <c r="I470" s="914"/>
    </row>
    <row r="471">
      <c r="C471" s="1">
        <f t="shared" si="13"/>
        <v>12</v>
      </c>
      <c r="D471" s="918" t="s">
        <v>104</v>
      </c>
      <c r="E471" s="915">
        <v>12.0</v>
      </c>
      <c r="F471" s="912"/>
      <c r="G471" s="912"/>
      <c r="H471" s="912"/>
      <c r="I471" s="914"/>
    </row>
    <row r="472">
      <c r="C472" s="1">
        <f t="shared" si="13"/>
        <v>13</v>
      </c>
      <c r="D472" s="918" t="s">
        <v>105</v>
      </c>
      <c r="E472" s="915">
        <v>13.0</v>
      </c>
      <c r="F472" s="912"/>
      <c r="G472" s="912"/>
      <c r="H472" s="912"/>
      <c r="I472" s="914"/>
    </row>
    <row r="473">
      <c r="C473" s="1">
        <f t="shared" si="13"/>
        <v>14</v>
      </c>
      <c r="D473" s="918" t="s">
        <v>106</v>
      </c>
      <c r="E473" s="915">
        <v>14.0</v>
      </c>
      <c r="F473" s="912"/>
      <c r="G473" s="912"/>
      <c r="H473" s="912"/>
      <c r="I473" s="914"/>
    </row>
    <row r="474">
      <c r="C474" s="1">
        <f t="shared" si="13"/>
        <v>15</v>
      </c>
      <c r="D474" s="918" t="s">
        <v>107</v>
      </c>
      <c r="E474" s="915">
        <v>15.0</v>
      </c>
      <c r="F474" s="912"/>
      <c r="G474" s="912"/>
      <c r="H474" s="912"/>
      <c r="I474" s="914"/>
    </row>
    <row r="475">
      <c r="C475" s="1">
        <f t="shared" si="13"/>
        <v>16</v>
      </c>
      <c r="D475" s="918" t="s">
        <v>108</v>
      </c>
      <c r="E475" s="915">
        <v>16.0</v>
      </c>
      <c r="F475" s="912"/>
      <c r="G475" s="912"/>
      <c r="H475" s="912"/>
      <c r="I475" s="914"/>
    </row>
    <row r="476">
      <c r="C476" s="1">
        <f t="shared" si="13"/>
        <v>17</v>
      </c>
      <c r="D476" s="918" t="s">
        <v>109</v>
      </c>
      <c r="E476" s="915">
        <v>17.0</v>
      </c>
      <c r="F476" s="912"/>
      <c r="G476" s="912"/>
      <c r="H476" s="912"/>
      <c r="I476" s="913"/>
    </row>
    <row r="477">
      <c r="C477" s="1">
        <f t="shared" si="13"/>
        <v>18</v>
      </c>
      <c r="D477" s="918" t="s">
        <v>110</v>
      </c>
      <c r="E477" s="915">
        <v>18.0</v>
      </c>
      <c r="F477" s="912"/>
      <c r="G477" s="912"/>
      <c r="H477" s="912"/>
      <c r="I477" s="914"/>
    </row>
    <row r="478">
      <c r="C478" s="1">
        <f t="shared" si="13"/>
        <v>19</v>
      </c>
      <c r="D478" s="918" t="s">
        <v>111</v>
      </c>
      <c r="E478" s="915"/>
      <c r="F478" s="912"/>
      <c r="G478" s="912"/>
      <c r="H478" s="912"/>
      <c r="I478" s="913">
        <v>19.0</v>
      </c>
    </row>
    <row r="479">
      <c r="C479" s="1">
        <f t="shared" si="13"/>
        <v>20</v>
      </c>
      <c r="D479" s="918" t="s">
        <v>112</v>
      </c>
      <c r="E479" s="915">
        <v>20.0</v>
      </c>
      <c r="F479" s="912"/>
      <c r="G479" s="912"/>
      <c r="H479" s="912"/>
      <c r="I479" s="914"/>
    </row>
    <row r="480">
      <c r="C480" s="1">
        <f t="shared" si="13"/>
        <v>21</v>
      </c>
      <c r="D480" s="918" t="s">
        <v>113</v>
      </c>
      <c r="E480" s="915">
        <v>21.0</v>
      </c>
      <c r="F480" s="912"/>
      <c r="G480" s="912"/>
      <c r="H480" s="912"/>
      <c r="I480" s="914"/>
    </row>
    <row r="481">
      <c r="C481" s="1">
        <f t="shared" si="13"/>
        <v>22</v>
      </c>
      <c r="D481" s="918" t="s">
        <v>114</v>
      </c>
      <c r="E481" s="915">
        <v>22.0</v>
      </c>
      <c r="F481" s="912"/>
      <c r="G481" s="912"/>
      <c r="H481" s="912"/>
      <c r="I481" s="913"/>
    </row>
    <row r="482">
      <c r="C482" s="1">
        <f t="shared" si="13"/>
        <v>23</v>
      </c>
      <c r="D482" s="918" t="s">
        <v>115</v>
      </c>
      <c r="E482" s="915">
        <v>23.0</v>
      </c>
      <c r="F482" s="912"/>
      <c r="G482" s="912"/>
      <c r="H482" s="912"/>
      <c r="I482" s="914"/>
    </row>
    <row r="483">
      <c r="C483" s="1">
        <f t="shared" si="13"/>
        <v>24</v>
      </c>
      <c r="D483" s="918" t="s">
        <v>116</v>
      </c>
      <c r="E483" s="915"/>
      <c r="F483" s="912"/>
      <c r="G483" s="912"/>
      <c r="H483" s="912"/>
      <c r="I483" s="913">
        <v>24.0</v>
      </c>
    </row>
    <row r="484">
      <c r="C484" s="1">
        <f t="shared" si="13"/>
        <v>25</v>
      </c>
      <c r="D484" s="918" t="s">
        <v>117</v>
      </c>
      <c r="E484" s="915">
        <v>25.0</v>
      </c>
      <c r="F484" s="912"/>
      <c r="G484" s="912"/>
      <c r="H484" s="912"/>
      <c r="I484" s="914"/>
    </row>
    <row r="485">
      <c r="C485" s="1">
        <f t="shared" si="13"/>
        <v>26</v>
      </c>
      <c r="D485" s="918" t="s">
        <v>118</v>
      </c>
      <c r="E485" s="915">
        <v>26.0</v>
      </c>
      <c r="F485" s="912"/>
      <c r="G485" s="912"/>
      <c r="H485" s="912"/>
      <c r="I485" s="914"/>
    </row>
    <row r="486">
      <c r="C486" s="1">
        <f t="shared" si="13"/>
        <v>27</v>
      </c>
      <c r="D486" s="919" t="s">
        <v>119</v>
      </c>
      <c r="E486" s="920">
        <v>27.0</v>
      </c>
      <c r="F486" s="921"/>
      <c r="G486" s="921"/>
      <c r="H486" s="921"/>
      <c r="I486" s="922"/>
    </row>
  </sheetData>
  <mergeCells count="44">
    <mergeCell ref="L2:N2"/>
    <mergeCell ref="P2:R2"/>
    <mergeCell ref="L4:L7"/>
    <mergeCell ref="L12:N12"/>
    <mergeCell ref="P12:R12"/>
    <mergeCell ref="L14:L19"/>
    <mergeCell ref="P14:P15"/>
    <mergeCell ref="L38:N38"/>
    <mergeCell ref="P38:R38"/>
    <mergeCell ref="L40:L42"/>
    <mergeCell ref="P40:P42"/>
    <mergeCell ref="L47:N47"/>
    <mergeCell ref="P48:R48"/>
    <mergeCell ref="P50:P51"/>
    <mergeCell ref="P59:P61"/>
    <mergeCell ref="P64:P65"/>
    <mergeCell ref="L49:L51"/>
    <mergeCell ref="L57:N57"/>
    <mergeCell ref="P57:R57"/>
    <mergeCell ref="L59:L60"/>
    <mergeCell ref="L62:N62"/>
    <mergeCell ref="P62:R62"/>
    <mergeCell ref="L64:L66"/>
    <mergeCell ref="L71:N71"/>
    <mergeCell ref="P71:R71"/>
    <mergeCell ref="L73:L76"/>
    <mergeCell ref="P73:P75"/>
    <mergeCell ref="L80:N80"/>
    <mergeCell ref="P80:R80"/>
    <mergeCell ref="P82:P83"/>
    <mergeCell ref="D300:D301"/>
    <mergeCell ref="E300:E301"/>
    <mergeCell ref="F300:F301"/>
    <mergeCell ref="G300:G301"/>
    <mergeCell ref="H300:H301"/>
    <mergeCell ref="I300:I301"/>
    <mergeCell ref="J300:J301"/>
    <mergeCell ref="L82:L85"/>
    <mergeCell ref="D99:E99"/>
    <mergeCell ref="G119:H119"/>
    <mergeCell ref="G143:H143"/>
    <mergeCell ref="G159:H159"/>
    <mergeCell ref="G174:H174"/>
    <mergeCell ref="D196:H196"/>
  </mergeCells>
  <drawing r:id="rId1"/>
</worksheet>
</file>